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04b-e\Minutes\"/>
    </mc:Choice>
  </mc:AlternateContent>
  <xr:revisionPtr revIDLastSave="0" documentId="8_{95D874D8-B5CA-4A65-9BF4-5E596F70AE5B}" xr6:coauthVersionLast="45" xr6:coauthVersionMax="45" xr10:uidLastSave="{00000000-0000-0000-0000-000000000000}"/>
  <bookViews>
    <workbookView xWindow="-120" yWindow="-120" windowWidth="29040" windowHeight="15840"/>
  </bookViews>
  <sheets>
    <sheet name="PartList_3GPPRAN1#104-bis-e(che" sheetId="1" r:id="rId1"/>
  </sheets>
  <definedNames>
    <definedName name="_xlnm._FilterDatabase" localSheetId="0" hidden="1">'PartList_3GPPRAN1#104-bis-e(che'!$A$1:$N$1</definedName>
  </definedNames>
  <calcPr calcId="0"/>
</workbook>
</file>

<file path=xl/calcChain.xml><?xml version="1.0" encoding="utf-8"?>
<calcChain xmlns="http://schemas.openxmlformats.org/spreadsheetml/2006/main">
  <c r="F49" i="1" l="1"/>
  <c r="F97" i="1"/>
  <c r="F117" i="1"/>
  <c r="F167" i="1"/>
  <c r="F194" i="1"/>
  <c r="F200" i="1"/>
  <c r="F217" i="1"/>
  <c r="F251" i="1"/>
  <c r="F271" i="1"/>
  <c r="F287" i="1"/>
  <c r="F288" i="1"/>
  <c r="F291" i="1"/>
  <c r="F293" i="1"/>
  <c r="F299" i="1"/>
  <c r="F326" i="1"/>
  <c r="F331" i="1"/>
  <c r="F335" i="1"/>
  <c r="F371" i="1"/>
  <c r="F376" i="1"/>
  <c r="F397" i="1"/>
  <c r="F401" i="1"/>
  <c r="F414" i="1"/>
  <c r="F419" i="1"/>
  <c r="F437" i="1"/>
  <c r="F464" i="1"/>
  <c r="F479" i="1"/>
  <c r="F483" i="1"/>
  <c r="F493" i="1"/>
  <c r="F496" i="1"/>
  <c r="F498" i="1"/>
  <c r="F502" i="1"/>
  <c r="F554" i="1"/>
  <c r="F565" i="1"/>
  <c r="F597" i="1"/>
  <c r="F602" i="1"/>
  <c r="F627" i="1"/>
  <c r="F635" i="1"/>
  <c r="F636" i="1"/>
  <c r="F643" i="1"/>
  <c r="F649" i="1"/>
  <c r="F652" i="1"/>
  <c r="F662" i="1"/>
  <c r="F666" i="1"/>
  <c r="F668" i="1"/>
  <c r="F684" i="1"/>
  <c r="F685" i="1"/>
  <c r="F717" i="1"/>
  <c r="F722" i="1"/>
  <c r="F744" i="1"/>
  <c r="F745" i="1"/>
  <c r="F754" i="1"/>
  <c r="F777" i="1"/>
  <c r="F785" i="1"/>
  <c r="F790" i="1"/>
  <c r="F825" i="1"/>
  <c r="F846" i="1"/>
  <c r="F848" i="1"/>
</calcChain>
</file>

<file path=xl/sharedStrings.xml><?xml version="1.0" encoding="utf-8"?>
<sst xmlns="http://schemas.openxmlformats.org/spreadsheetml/2006/main" count="10343" uniqueCount="2517">
  <si>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</si>
  <si>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</si>
  <si>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</si>
  <si>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</si>
  <si>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</si>
  <si>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</si>
  <si>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</si>
  <si>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</si>
  <si>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</si>
  <si>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</si>
  <si>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</si>
  <si>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</si>
  <si>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</si>
  <si>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</si>
  <si>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</si>
  <si>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</si>
  <si>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</si>
  <si>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</si>
  <si>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</si>
  <si>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</si>
  <si>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</si>
  <si>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</si>
  <si>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</si>
  <si>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</si>
  <si>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Y</t>
  </si>
  <si>
    <t>Dr.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</si>
  <si>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</si>
  <si>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</si>
  <si>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</si>
  <si>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</si>
  <si>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</si>
  <si>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</si>
  <si>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Agarwal</t>
  </si>
  <si>
    <t>Deepak</t>
  </si>
  <si>
    <t>deepak@cewit.org.in</t>
  </si>
  <si>
    <t>CEWiT</t>
  </si>
  <si>
    <t>TSDSI</t>
  </si>
  <si>
    <t>Ahmadi</t>
  </si>
  <si>
    <t>Sassan</t>
  </si>
  <si>
    <t>sassana@xilinx.com</t>
  </si>
  <si>
    <t>Xilinx Ireland</t>
  </si>
  <si>
    <t>Ahmadzadeh</t>
  </si>
  <si>
    <t>Arman</t>
  </si>
  <si>
    <t>arman.ahmadzadeh@iis.fraunhofer.de</t>
  </si>
  <si>
    <t>Fraunhofer IIS</t>
  </si>
  <si>
    <t>Ahn</t>
  </si>
  <si>
    <t>Joon Kui</t>
  </si>
  <si>
    <t>joon.ahn@lge.com</t>
  </si>
  <si>
    <t>LG Electronics France</t>
  </si>
  <si>
    <t>LG Electronics Polska</t>
  </si>
  <si>
    <t>Akimoto</t>
  </si>
  <si>
    <t>Yosuke</t>
  </si>
  <si>
    <t>yosuke.akimoto@g.softbank.co.jp</t>
  </si>
  <si>
    <t>SoftBank Corp.</t>
  </si>
  <si>
    <t>ARIB</t>
  </si>
  <si>
    <t>Akita</t>
  </si>
  <si>
    <t>Koji</t>
  </si>
  <si>
    <t>koji.akita@toshiba.co.jp</t>
  </si>
  <si>
    <t>Toshiba</t>
  </si>
  <si>
    <t>Akkarakaran</t>
  </si>
  <si>
    <t>Sony</t>
  </si>
  <si>
    <t>sony@qti.qualcomm.com</t>
  </si>
  <si>
    <t>Qualcomm Europe Inc. Sweden</t>
  </si>
  <si>
    <t>Akoum</t>
  </si>
  <si>
    <t>Salam</t>
  </si>
  <si>
    <t>+</t>
  </si>
  <si>
    <t>salam_akoum@labs.att.com</t>
  </si>
  <si>
    <t>AT&amp;T</t>
  </si>
  <si>
    <t>ALASTI</t>
  </si>
  <si>
    <t>MEHDI</t>
  </si>
  <si>
    <t>mehdi.alasti@dish.com</t>
  </si>
  <si>
    <t>Dish Network</t>
  </si>
  <si>
    <t>Alawieh</t>
  </si>
  <si>
    <t>Mohammad</t>
  </si>
  <si>
    <t>mohammad.alawieh@iis.fraunhofer.de</t>
  </si>
  <si>
    <t>Alexei</t>
  </si>
  <si>
    <t>Davydov</t>
  </si>
  <si>
    <t>alexei.davydov@intel.com</t>
  </si>
  <si>
    <t>Intel Corporation (UK) Ltd</t>
  </si>
  <si>
    <t>Alfarhan</t>
  </si>
  <si>
    <t>Faris</t>
  </si>
  <si>
    <t>faris.alfarhan@interdigital.com</t>
  </si>
  <si>
    <t>InterDigital, Inc.</t>
  </si>
  <si>
    <t>ALI</t>
  </si>
  <si>
    <t>Abdelmohsen</t>
  </si>
  <si>
    <t>abdelmohsen.ali@st.com</t>
  </si>
  <si>
    <t>STMicroelectronics</t>
  </si>
  <si>
    <t>Ali</t>
  </si>
  <si>
    <t>Ali Ramadan</t>
  </si>
  <si>
    <t>aali@lenovo.com</t>
  </si>
  <si>
    <t>Motorola Mobility Germany GmbH</t>
  </si>
  <si>
    <t>Al-Imari</t>
  </si>
  <si>
    <t>Mohammed</t>
  </si>
  <si>
    <t>Mohammed.Al-Imari@mediatek.com</t>
  </si>
  <si>
    <t>MediaTek Inc.</t>
  </si>
  <si>
    <t>Amuru</t>
  </si>
  <si>
    <t>Saidhiraj</t>
  </si>
  <si>
    <t>asaidhiraj@iith.ac.in</t>
  </si>
  <si>
    <t>Indian Institute of Tech (H)</t>
  </si>
  <si>
    <t>Andrey</t>
  </si>
  <si>
    <t>Pudeev</t>
  </si>
  <si>
    <t>andrey.pudeev@lge.com</t>
  </si>
  <si>
    <t>Anil kumar</t>
  </si>
  <si>
    <t>Anil Kumar</t>
  </si>
  <si>
    <t>raoanil@cewit.org.in</t>
  </si>
  <si>
    <t>Aravindakshan</t>
  </si>
  <si>
    <t>Jishnu</t>
  </si>
  <si>
    <t>jishnu@tejasnetworks.com</t>
  </si>
  <si>
    <t>Tejas Networks Ltd.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</si>
  <si>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</si>
  <si>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</si>
  <si>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</si>
  <si>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</si>
  <si>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</si>
  <si>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</si>
  <si>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</si>
  <si>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</si>
  <si>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</si>
  <si>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Atungsiri</t>
  </si>
  <si>
    <t>Sam</t>
  </si>
  <si>
    <t>sam.atungsiri@sony.com</t>
  </si>
  <si>
    <t>Sony Europe B.V.</t>
  </si>
  <si>
    <t>Awad</t>
  </si>
  <si>
    <t>Yassin</t>
  </si>
  <si>
    <t>yassin.awad@sony.com</t>
  </si>
  <si>
    <t>Sony Corporation</t>
  </si>
  <si>
    <t>Awadin</t>
  </si>
  <si>
    <t>Mohamed</t>
  </si>
  <si>
    <t>m.awadin@samsung.com</t>
  </si>
  <si>
    <t>Samsung Electronics Nordic AB</t>
  </si>
  <si>
    <t>Awoniyi-Oteri</t>
  </si>
  <si>
    <t>Olufunmilola</t>
  </si>
  <si>
    <t>oawoniyi@qti.qualcomm.com</t>
  </si>
  <si>
    <t>QUALCOMM Europe Inc. - Italy</t>
  </si>
  <si>
    <t>Baboescu</t>
  </si>
  <si>
    <t>Florin</t>
  </si>
  <si>
    <t>florin.baboescu@broadcom.com</t>
  </si>
  <si>
    <t>BROADCOM CORPORATION</t>
  </si>
  <si>
    <t>Bae</t>
  </si>
  <si>
    <t>Duck Hyun</t>
  </si>
  <si>
    <t>duckhyun.bae@lge.com</t>
  </si>
  <si>
    <t>LG Electronics Inc.</t>
  </si>
  <si>
    <t>Jung Hyun</t>
  </si>
  <si>
    <t>jung.b@samsung.com</t>
  </si>
  <si>
    <t>Bagheri</t>
  </si>
  <si>
    <t>Hossein</t>
  </si>
  <si>
    <t>+34 91 487 940</t>
  </si>
  <si>
    <t>hbagheri@motorola.com</t>
  </si>
  <si>
    <t>Motorola Mobility España SA</t>
  </si>
  <si>
    <t>Miss</t>
  </si>
  <si>
    <t>Bai</t>
  </si>
  <si>
    <t>Yingshuang</t>
  </si>
  <si>
    <t>baiyingshuang@xiaomi.com</t>
  </si>
  <si>
    <t>Beijing Xiaomi Mobile Software</t>
  </si>
  <si>
    <t>CCSA</t>
  </si>
  <si>
    <t>Baker</t>
  </si>
  <si>
    <t>Kenneth</t>
  </si>
  <si>
    <t>202-418-0585</t>
  </si>
  <si>
    <t>kenneth.baker@fcc.gov</t>
  </si>
  <si>
    <t>FCC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</si>
  <si>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</si>
  <si>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</si>
  <si>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</si>
  <si>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</si>
  <si>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</si>
  <si>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</si>
  <si>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</si>
  <si>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 Communications</t>
  </si>
  <si>
    <t>Baskaran</t>
  </si>
  <si>
    <t>Dhivagar</t>
  </si>
  <si>
    <t>dhivagar.b@samsung.com</t>
  </si>
  <si>
    <t>Samsung R&amp;D Institute India</t>
  </si>
  <si>
    <t>Beale</t>
  </si>
  <si>
    <t>Martin</t>
  </si>
  <si>
    <t>martin.beale@sony.com</t>
  </si>
  <si>
    <t>Ben Tovim</t>
  </si>
  <si>
    <t>Erez</t>
  </si>
  <si>
    <t>ebentovim@sequans.com</t>
  </si>
  <si>
    <t>Sequans Communications</t>
  </si>
  <si>
    <t>Bendlin</t>
  </si>
  <si>
    <t>Ralf</t>
  </si>
  <si>
    <t>ralf_bendlin@labs.att.com</t>
  </si>
  <si>
    <t>Bengtsson</t>
  </si>
  <si>
    <t>Erik</t>
  </si>
  <si>
    <t>erik.bengtsson@sony.com</t>
  </si>
  <si>
    <t>Sony Mobile Communications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</si>
  <si>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</si>
  <si>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</si>
  <si>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</si>
  <si>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</si>
  <si>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</si>
  <si>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</si>
  <si>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</si>
  <si>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</si>
  <si>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</si>
  <si>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</si>
  <si>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Ericsson Hungary Ltd</t>
  </si>
  <si>
    <t>Berisot</t>
  </si>
  <si>
    <t>Thierry</t>
  </si>
  <si>
    <t>tberisot@novamint.com</t>
  </si>
  <si>
    <t>NOVAMINT</t>
  </si>
  <si>
    <t>Beyer</t>
  </si>
  <si>
    <t>Juergen</t>
  </si>
  <si>
    <t>juergen.beyer@telekom.de</t>
  </si>
  <si>
    <t>Telekom Deutschland GmbH</t>
  </si>
  <si>
    <t>Bhamri</t>
  </si>
  <si>
    <t>Ankit</t>
  </si>
  <si>
    <t>abhamri@lenovo.com</t>
  </si>
  <si>
    <t>Bhat</t>
  </si>
  <si>
    <t>Sandeep</t>
  </si>
  <si>
    <t>sandeep.bhat@mediatek.com</t>
  </si>
  <si>
    <t>Bhatoolaul</t>
  </si>
  <si>
    <t>David</t>
  </si>
  <si>
    <t>david.bhatoolaul@nokia.com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</si>
  <si>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</si>
  <si>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</si>
  <si>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</si>
  <si>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</si>
  <si>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</si>
  <si>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</si>
  <si>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</si>
  <si>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España S.A.</t>
  </si>
  <si>
    <t>Ing.</t>
  </si>
  <si>
    <t>BLAUDIN DE THE</t>
  </si>
  <si>
    <t>Yann</t>
  </si>
  <si>
    <t>yann.blaudin-de-the@thalesaleniaspace.com</t>
  </si>
  <si>
    <t>THALES</t>
  </si>
  <si>
    <t>Blessent</t>
  </si>
  <si>
    <t>Luca</t>
  </si>
  <si>
    <t>lblessen@qti.qualcomm.com</t>
  </si>
  <si>
    <t>QUALCOMM Europe Inc. - Spain</t>
  </si>
  <si>
    <t>Budavarapu</t>
  </si>
  <si>
    <t>Mahesh</t>
  </si>
  <si>
    <t>Mahesh.Budavarapu@radisys.com</t>
  </si>
  <si>
    <t>RadiSys</t>
  </si>
  <si>
    <t>Buracchini</t>
  </si>
  <si>
    <t>Enrico</t>
  </si>
  <si>
    <t>Enrico.Buracchini@telecomitalia.it</t>
  </si>
  <si>
    <t>TELECOM ITALIA S.p.A.</t>
  </si>
  <si>
    <t>BYUN</t>
  </si>
  <si>
    <t>ILMU</t>
  </si>
  <si>
    <t>82-10-3009-3581</t>
  </si>
  <si>
    <t>ilmubyun@krri.re.kr</t>
  </si>
  <si>
    <t>KRRI</t>
  </si>
  <si>
    <t>Calcev</t>
  </si>
  <si>
    <t>George</t>
  </si>
  <si>
    <t>gcalcev@futurewei.com</t>
  </si>
  <si>
    <t>Futurewei Technologies</t>
  </si>
  <si>
    <t>Caliguri</t>
  </si>
  <si>
    <t>Steven</t>
  </si>
  <si>
    <t>+1 619.985.7088</t>
  </si>
  <si>
    <t>steven.caliguri@phywireless.com</t>
  </si>
  <si>
    <t>PHY Wireless</t>
  </si>
  <si>
    <t>Campos</t>
  </si>
  <si>
    <t>Javier</t>
  </si>
  <si>
    <t>javier.campos@keysight.com</t>
  </si>
  <si>
    <t>Keysight Technologies UK Ltd</t>
  </si>
  <si>
    <t>Cao</t>
  </si>
  <si>
    <t>Gen</t>
  </si>
  <si>
    <t>caogen@chinaunicom.cn</t>
  </si>
  <si>
    <t>China Unicom</t>
  </si>
  <si>
    <t>CITC</t>
  </si>
  <si>
    <t>Jeffrey (Jianfei)</t>
  </si>
  <si>
    <t>Jeffrey.Cao@sony.com</t>
  </si>
  <si>
    <t>Yiqing</t>
  </si>
  <si>
    <t>yiqingc@qti.qualcomm.com</t>
  </si>
  <si>
    <t>Qualcomm India Pvt Ltd</t>
  </si>
  <si>
    <t>Yuhua</t>
  </si>
  <si>
    <t>caoyuhua@chinamobile.com</t>
  </si>
  <si>
    <t>China Mobile Com. Corporation</t>
  </si>
  <si>
    <t>Catmur</t>
  </si>
  <si>
    <t>Richard</t>
  </si>
  <si>
    <t>+33 9 65 04 44 36</t>
  </si>
  <si>
    <t>richard.catmur@spirent.com</t>
  </si>
  <si>
    <t>Spirent Communications</t>
  </si>
  <si>
    <t>Chacko</t>
  </si>
  <si>
    <t>Ebin</t>
  </si>
  <si>
    <t>echacko@cewit.org.in</t>
  </si>
  <si>
    <t>Chamaillard</t>
  </si>
  <si>
    <t>Baptiste</t>
  </si>
  <si>
    <t>baptiste.chamaillard@thalesaleniaspace.com</t>
  </si>
  <si>
    <t>Chan</t>
  </si>
  <si>
    <t>Yee Sin</t>
  </si>
  <si>
    <t>yeesinchan@fb.com</t>
  </si>
  <si>
    <t>Facebook</t>
  </si>
  <si>
    <t>Chande</t>
  </si>
  <si>
    <t>Vinay</t>
  </si>
  <si>
    <t>vchande@qti.qualcomm.com</t>
  </si>
  <si>
    <t>Chander</t>
  </si>
  <si>
    <t>Sharat</t>
  </si>
  <si>
    <t>+1 (312) 364-6189</t>
  </si>
  <si>
    <t>sc1303@att.com</t>
  </si>
  <si>
    <t>AT&amp;T GNS Belgium SPRL</t>
  </si>
  <si>
    <t>Charbit</t>
  </si>
  <si>
    <t>Gilles</t>
  </si>
  <si>
    <t>gilles.charbit@mediatek.com</t>
  </si>
  <si>
    <t>Mediatek India Technology Pvt.</t>
  </si>
  <si>
    <t>Chatterjee</t>
  </si>
  <si>
    <t>Debdeep</t>
  </si>
  <si>
    <t>debdeep.chatterjee@intel.com</t>
  </si>
  <si>
    <t>Intel</t>
  </si>
  <si>
    <t>Cheema</t>
  </si>
  <si>
    <t>Sher Ali</t>
  </si>
  <si>
    <t>scheema@lenovo.com</t>
  </si>
  <si>
    <t>Ms.</t>
  </si>
  <si>
    <t>Chen</t>
  </si>
  <si>
    <t>Mengzhu</t>
  </si>
  <si>
    <t>chen.mengzhu@zte.com.cn</t>
  </si>
  <si>
    <t>ZTE Corporation</t>
  </si>
  <si>
    <t>ZONSON</t>
  </si>
  <si>
    <t>Mimi</t>
  </si>
  <si>
    <t>mimi.chen@unisoc.com</t>
  </si>
  <si>
    <t>Spreadtrum Communications</t>
  </si>
  <si>
    <t>Runhua</t>
  </si>
  <si>
    <t>chenrunhua@catt.cn</t>
  </si>
  <si>
    <t>CATT</t>
  </si>
  <si>
    <t>Tao</t>
  </si>
  <si>
    <t>tao.chen@mediatek.com</t>
  </si>
  <si>
    <t>Wanshi</t>
  </si>
  <si>
    <t>Chairman</t>
  </si>
  <si>
    <t>wanshic@qti.qualcomm.com</t>
  </si>
  <si>
    <t>Wei</t>
  </si>
  <si>
    <t>chen_wei@nec.cn</t>
  </si>
  <si>
    <t>NEC Corporation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</si>
  <si>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</si>
  <si>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</si>
  <si>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</si>
  <si>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</si>
  <si>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</si>
  <si>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</si>
  <si>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</si>
  <si>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vivo Mobile Com. (Chongqing)</t>
  </si>
  <si>
    <t>Ying</t>
  </si>
  <si>
    <t>+86 10 58394052</t>
  </si>
  <si>
    <t>chenying@td-tech.com</t>
  </si>
  <si>
    <t>TD Tech Ltd</t>
  </si>
  <si>
    <t>Zhe</t>
  </si>
  <si>
    <t>chenzhe@fujitsu.com</t>
  </si>
  <si>
    <t>Fujitsu Limited</t>
  </si>
  <si>
    <t>TTC</t>
  </si>
  <si>
    <t>Zheng</t>
  </si>
  <si>
    <t>zhengchen@potevio.com</t>
  </si>
  <si>
    <t>Potevio Company Limited</t>
  </si>
  <si>
    <t>Cheng</t>
  </si>
  <si>
    <t>Andy</t>
  </si>
  <si>
    <t>Andy1_Cheng@asus.com</t>
  </si>
  <si>
    <t>ASUSTEK COMPUTER (SHANGHAI)</t>
  </si>
  <si>
    <t>CHENG</t>
  </si>
  <si>
    <t>Chien-Chun</t>
  </si>
  <si>
    <t>chienchun.cheng@aptg.com.tw</t>
  </si>
  <si>
    <t>Asia Pacific Telecom co. Ltd</t>
  </si>
  <si>
    <t>Chine-Chun</t>
  </si>
  <si>
    <t>cccheng@fginnov.com</t>
  </si>
  <si>
    <t>FGI</t>
  </si>
  <si>
    <t>Fang-chen</t>
  </si>
  <si>
    <t>fcc@catt.cn</t>
  </si>
  <si>
    <t>Meng</t>
  </si>
  <si>
    <t>cheng.meng@sharp.co.jp</t>
  </si>
  <si>
    <t>SHARP Corporation</t>
  </si>
  <si>
    <t>Qian</t>
  </si>
  <si>
    <t>qcheng@futurewei.com</t>
  </si>
  <si>
    <t>Yan</t>
  </si>
  <si>
    <t>chengyan.cheng@huawei.com</t>
  </si>
  <si>
    <t>HUAWEI TECHNOLOGIES Co. Ltd.</t>
  </si>
  <si>
    <t>YUAN-SHENG</t>
  </si>
  <si>
    <t>y.cheng@samsung.com</t>
  </si>
  <si>
    <t>Chi</t>
  </si>
  <si>
    <t>Liangang</t>
  </si>
  <si>
    <t>chiliangang@xiaomi.com</t>
  </si>
  <si>
    <t>Xiaomi Communications</t>
  </si>
  <si>
    <t>Chia-hao</t>
  </si>
  <si>
    <t>Yu</t>
  </si>
  <si>
    <t>chia-hao.yu@fginnov.com</t>
  </si>
  <si>
    <t>Chien</t>
  </si>
  <si>
    <t>Chun-che</t>
  </si>
  <si>
    <t>tez.cc.chien@esseninv.com</t>
  </si>
  <si>
    <t>ESSEN INNOVATION</t>
  </si>
  <si>
    <t>Chin</t>
  </si>
  <si>
    <t>Woon Hau</t>
  </si>
  <si>
    <t>woonhau.chin@viavisolutions.com</t>
  </si>
  <si>
    <t>Aeroflex/VIAVI</t>
  </si>
  <si>
    <t>Cho</t>
  </si>
  <si>
    <t>Jaihyung</t>
  </si>
  <si>
    <t>jaihyung@etri.re.kr</t>
  </si>
  <si>
    <t>ETRI</t>
  </si>
  <si>
    <t>DanKook University</t>
  </si>
  <si>
    <t>CHO</t>
  </si>
  <si>
    <t>SANGHOON</t>
  </si>
  <si>
    <t>seanc.cho@sk.com</t>
  </si>
  <si>
    <t>SK Telecom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</si>
  <si>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</si>
  <si>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</si>
  <si>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</si>
  <si>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</si>
  <si>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</si>
  <si>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</si>
  <si>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</si>
  <si>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Seunghwan</t>
  </si>
  <si>
    <t>seunghwan.choi@lge.com</t>
  </si>
  <si>
    <t>Prof.</t>
  </si>
  <si>
    <t>Sooyong</t>
  </si>
  <si>
    <t>csyong@yonsei.ac.kr</t>
  </si>
  <si>
    <t>Yonsei University</t>
  </si>
  <si>
    <t>Chou</t>
  </si>
  <si>
    <t>Chieming</t>
  </si>
  <si>
    <t>chiemingchou@aptg.com.tw</t>
  </si>
  <si>
    <t>Kao-Peng</t>
  </si>
  <si>
    <t>nevillechou@google.com</t>
  </si>
  <si>
    <t>Google Inc.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</si>
  <si>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</si>
  <si>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</si>
  <si>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</si>
  <si>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</si>
  <si>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</si>
  <si>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</si>
  <si>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</si>
  <si>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CALTTA</t>
  </si>
  <si>
    <t>Chuberre</t>
  </si>
  <si>
    <t>Nicolas</t>
  </si>
  <si>
    <t>+33 5 34 35 64 97</t>
  </si>
  <si>
    <t>nicolas.chuberre@thalesaleniaspace.com</t>
  </si>
  <si>
    <t>Chun-Chia</t>
  </si>
  <si>
    <t>cc.alanchen@itri.org.tw</t>
  </si>
  <si>
    <t>ITRI</t>
  </si>
  <si>
    <t>Chung</t>
  </si>
  <si>
    <t>Jaehoon</t>
  </si>
  <si>
    <t>jhoon.chung@lge.com</t>
  </si>
  <si>
    <t>Ciochina-Duchesne</t>
  </si>
  <si>
    <t>Cristina</t>
  </si>
  <si>
    <t>+33 2 23 45 58 66</t>
  </si>
  <si>
    <t>c.ciochina@FR.MERCE.MEE.COM</t>
  </si>
  <si>
    <t>Mitsubishi Electric RCE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</si>
  <si>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</si>
  <si>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</si>
  <si>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</si>
  <si>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</si>
  <si>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</si>
  <si>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</si>
  <si>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</si>
  <si>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brian@classonconsulting.com</t>
  </si>
  <si>
    <t>Classon Consulting</t>
  </si>
  <si>
    <t>Cohen</t>
  </si>
  <si>
    <t>James</t>
  </si>
  <si>
    <t>JCohen@sierrawireless.com</t>
  </si>
  <si>
    <t>Sierra Wireless, S.A.</t>
  </si>
  <si>
    <t>Cong</t>
  </si>
  <si>
    <t>Shi</t>
  </si>
  <si>
    <t>shicong@oppo.com</t>
  </si>
  <si>
    <t>Dongguan OPPO Precision Elec.</t>
  </si>
  <si>
    <t>Cozzo</t>
  </si>
  <si>
    <t>Carmela</t>
  </si>
  <si>
    <t>carmela.c@samsung.com</t>
  </si>
  <si>
    <t>Samsung Research America</t>
  </si>
  <si>
    <t>Samsung Electronics Romania</t>
  </si>
  <si>
    <t>Cudak</t>
  </si>
  <si>
    <t>Mark</t>
  </si>
  <si>
    <t>mark.cudak@nokia-bell-labs.com</t>
  </si>
  <si>
    <t>Nokia Germany</t>
  </si>
  <si>
    <t>Nokia</t>
  </si>
  <si>
    <t>Cui</t>
  </si>
  <si>
    <t>Fangyu</t>
  </si>
  <si>
    <t>cui.fangyu@zte.com.cn</t>
  </si>
  <si>
    <t>Shengjiang</t>
  </si>
  <si>
    <t>cuishengjiang@oppo.com</t>
  </si>
  <si>
    <t>Cummings</t>
  </si>
  <si>
    <t>george.cummings@t-mobile.com</t>
  </si>
  <si>
    <t>T-Mobile USA Inc.</t>
  </si>
  <si>
    <t>T-Mobile USA</t>
  </si>
  <si>
    <t>Da</t>
  </si>
  <si>
    <t>Ren</t>
  </si>
  <si>
    <t>renda@catt.cn</t>
  </si>
  <si>
    <t>Mrs.</t>
  </si>
  <si>
    <t>Das</t>
  </si>
  <si>
    <t>Shashi</t>
  </si>
  <si>
    <t>shashikala.h.das@lmco.com</t>
  </si>
  <si>
    <t>Lockheed Martin</t>
  </si>
  <si>
    <t>Deng</t>
  </si>
  <si>
    <t>Haoyu</t>
  </si>
  <si>
    <t>denghy@zhejianglab.com</t>
  </si>
  <si>
    <t>Zhejiang Lab</t>
  </si>
  <si>
    <t>Desai</t>
  </si>
  <si>
    <t>Vipul</t>
  </si>
  <si>
    <t>vdesai@futurewei.com</t>
  </si>
  <si>
    <t>Dey</t>
  </si>
  <si>
    <t>Priyanka</t>
  </si>
  <si>
    <t>priyanka@cewit.org.in</t>
  </si>
  <si>
    <t>Dikarev</t>
  </si>
  <si>
    <t>Dmitry</t>
  </si>
  <si>
    <t>dmitry.dikarev@intel.com</t>
  </si>
  <si>
    <t>Intel Sweden AB</t>
  </si>
  <si>
    <t>Dimou</t>
  </si>
  <si>
    <t>Konstantinos</t>
  </si>
  <si>
    <t>kdimou@qti.qualcomm.com</t>
  </si>
  <si>
    <t>Qualcomm Technologies Int</t>
  </si>
  <si>
    <t>Ding</t>
  </si>
  <si>
    <t>Yi</t>
  </si>
  <si>
    <t>dingyi1@oppo.com</t>
  </si>
  <si>
    <t>Yu.Ding@unisoc.com</t>
  </si>
  <si>
    <t>Dong</t>
  </si>
  <si>
    <t>Han</t>
  </si>
  <si>
    <t>dong.han@intel.com</t>
  </si>
  <si>
    <t>Dost</t>
  </si>
  <si>
    <t>Serkan</t>
  </si>
  <si>
    <t>sdost@sierrawireless.com</t>
  </si>
  <si>
    <t>Dou</t>
  </si>
  <si>
    <t>Shengyue</t>
  </si>
  <si>
    <t>doushengyue@huawei.com</t>
  </si>
  <si>
    <t>Huawei Telecommunication India</t>
  </si>
  <si>
    <t>Du</t>
  </si>
  <si>
    <t>Zhongda</t>
  </si>
  <si>
    <t>duzhongda@oppo.com</t>
  </si>
  <si>
    <t>Dwivedi</t>
  </si>
  <si>
    <t>Satyam</t>
  </si>
  <si>
    <t>satyam.dwivedi@ericsson.com</t>
  </si>
  <si>
    <t>Echigo</t>
  </si>
  <si>
    <t>Haruhi</t>
  </si>
  <si>
    <t>haruhi.echigo.fw@nttdocomo.com</t>
  </si>
  <si>
    <t>NTT DOCOMO INC.</t>
  </si>
  <si>
    <t>Edwards</t>
  </si>
  <si>
    <t>Keith</t>
  </si>
  <si>
    <t>keith@spectrum-insight.com</t>
  </si>
  <si>
    <t>Eutelsat S.A.</t>
  </si>
  <si>
    <t>Robert</t>
  </si>
  <si>
    <t>rob.edwards@matrixx.com</t>
  </si>
  <si>
    <t>Matrixx</t>
  </si>
  <si>
    <t>El Hamss</t>
  </si>
  <si>
    <t>Aata</t>
  </si>
  <si>
    <t>aata.elhamss@interdigital.com</t>
  </si>
  <si>
    <t>InterDigital Belgium. LLC</t>
  </si>
  <si>
    <t>EL JAAFARI</t>
  </si>
  <si>
    <t>mohamed.el-jaafari@thalesaleniaspace.com</t>
  </si>
  <si>
    <t>EL KOLLI</t>
  </si>
  <si>
    <t>Yacine</t>
  </si>
  <si>
    <t>yacine.elkolli@crf.canon.fr</t>
  </si>
  <si>
    <t>CANON Research Centre France</t>
  </si>
  <si>
    <t>El Masri</t>
  </si>
  <si>
    <t>Rabih</t>
  </si>
  <si>
    <t>rabih.el-masri@rohde-schwarz.com</t>
  </si>
  <si>
    <t>ROHDE &amp; SCHWARZ</t>
  </si>
  <si>
    <t>Enescu</t>
  </si>
  <si>
    <t>Mihai</t>
  </si>
  <si>
    <t>mihai.enescu@nokia.com</t>
  </si>
  <si>
    <t>Nokia Hungary</t>
  </si>
  <si>
    <t>Eriksson Löwenmark</t>
  </si>
  <si>
    <t>Stefan</t>
  </si>
  <si>
    <t xml:space="preserve"> +46 10 71 318 38</t>
  </si>
  <si>
    <t>stefan.g.eriksson@ericsson.com</t>
  </si>
  <si>
    <t>Ermolaev</t>
  </si>
  <si>
    <t>Gregory</t>
  </si>
  <si>
    <t>gregory.ermolaev@intel.com</t>
  </si>
  <si>
    <t>Fabien</t>
  </si>
  <si>
    <t>Jean-Aicard</t>
  </si>
  <si>
    <t>jean-aicard.fabien@nist.gov</t>
  </si>
  <si>
    <t>NIST</t>
  </si>
  <si>
    <t>Fahim</t>
  </si>
  <si>
    <t>mfahim@qti.qualcomm.com</t>
  </si>
  <si>
    <t>Fakoorian</t>
  </si>
  <si>
    <t>sfakoorian@apple.com</t>
  </si>
  <si>
    <t>Apple France</t>
  </si>
  <si>
    <t>Falahati</t>
  </si>
  <si>
    <t>Sorour</t>
  </si>
  <si>
    <t>sorour.falahati@ericsson.com</t>
  </si>
  <si>
    <t>Fan</t>
  </si>
  <si>
    <t>Tingting</t>
  </si>
  <si>
    <t>Emme.Fan@sony.com</t>
  </si>
  <si>
    <t>Fang</t>
  </si>
  <si>
    <t>Chun-Hao</t>
  </si>
  <si>
    <t>Eddie.Fang@mediatek.com</t>
  </si>
  <si>
    <t>Huiying</t>
  </si>
  <si>
    <t>fang.huiying@zte.com.cn</t>
  </si>
  <si>
    <t>ZTE Wistron Telecom AB</t>
  </si>
  <si>
    <t>Farag</t>
  </si>
  <si>
    <t>Emad</t>
  </si>
  <si>
    <t>e.farag@samsung.com</t>
  </si>
  <si>
    <t>Samsung Electronics Polska</t>
  </si>
  <si>
    <t>Faress</t>
  </si>
  <si>
    <t>mohamed.faress@kpn.com</t>
  </si>
  <si>
    <t>KPN N.V.</t>
  </si>
  <si>
    <t>Fehrenbach</t>
  </si>
  <si>
    <t>Thomas</t>
  </si>
  <si>
    <t>thomas.fehrenbach@hhi.fraunhofer.de</t>
  </si>
  <si>
    <t>Fraunhofer HHI</t>
  </si>
  <si>
    <t>Fei</t>
  </si>
  <si>
    <t>Yongqiang</t>
  </si>
  <si>
    <t>feiyongqiang@catt.cn</t>
  </si>
  <si>
    <t>Datang Mobile Com. Equipment</t>
  </si>
  <si>
    <t>Feng</t>
  </si>
  <si>
    <t>Aijuan</t>
  </si>
  <si>
    <t>aijuan.feng@tcl.com</t>
  </si>
  <si>
    <t>TCT Mobile Limited</t>
  </si>
  <si>
    <t>TCL Communication Ltd.</t>
  </si>
  <si>
    <t>Ferrus</t>
  </si>
  <si>
    <t>Ramon</t>
  </si>
  <si>
    <t>+34 678 53 59 28</t>
  </si>
  <si>
    <t>ramon.ferrus@sateliot.space</t>
  </si>
  <si>
    <t>Sateliot</t>
  </si>
  <si>
    <t>Fischer</t>
  </si>
  <si>
    <t>Sven</t>
  </si>
  <si>
    <t>sfischer@qti.qualcomm.com</t>
  </si>
  <si>
    <t>Qualcomm CDMA Technologies</t>
  </si>
  <si>
    <t>Fisher-Jeffes</t>
  </si>
  <si>
    <t>Timothy</t>
  </si>
  <si>
    <t>tim.fisher-jeffes@mediatek.com</t>
  </si>
  <si>
    <t>Flordelis</t>
  </si>
  <si>
    <t>Jose</t>
  </si>
  <si>
    <t>jose.flordelis@sony.com</t>
  </si>
  <si>
    <t>Fouad</t>
  </si>
  <si>
    <t>Yaser</t>
  </si>
  <si>
    <t>yaser.fouad@samsung.com</t>
  </si>
  <si>
    <t>Samsung Electronics Benelux BV</t>
  </si>
  <si>
    <t>Frederiksen</t>
  </si>
  <si>
    <t>Frank</t>
  </si>
  <si>
    <t>frank.frederiksen@nokia.com</t>
  </si>
  <si>
    <t>Nokia Denmark</t>
  </si>
  <si>
    <t>Frenne</t>
  </si>
  <si>
    <t>Mattias</t>
  </si>
  <si>
    <t>+46 10 7165822</t>
  </si>
  <si>
    <t>mattias.frenne@ericsson.com</t>
  </si>
  <si>
    <t>Ericsson-LG Co., LTD</t>
  </si>
  <si>
    <t>Fu</t>
  </si>
  <si>
    <t>Jingxing</t>
  </si>
  <si>
    <t>jingxing.fu@samsung.com</t>
  </si>
  <si>
    <t>BEIJING SAMSUNG TELECOM R&amp;D</t>
  </si>
  <si>
    <t>Ting</t>
  </si>
  <si>
    <t>futing@xiaomi.com</t>
  </si>
  <si>
    <t>Xiaomi Technology</t>
  </si>
  <si>
    <t>Fukui</t>
  </si>
  <si>
    <t>Takahisa</t>
  </si>
  <si>
    <t>fukui.takahisa@sharp.co.jp</t>
  </si>
  <si>
    <t>Gaal</t>
  </si>
  <si>
    <t>Peter</t>
  </si>
  <si>
    <t>pgaal@qti.qualcomm.com</t>
  </si>
  <si>
    <t>Qualcomm Austria RFFE GmbH</t>
  </si>
  <si>
    <t>Gan</t>
  </si>
  <si>
    <t>Jiansong</t>
  </si>
  <si>
    <t>ganjiansong@huawei.com</t>
  </si>
  <si>
    <t>Ganesan</t>
  </si>
  <si>
    <t>Karthikeyan</t>
  </si>
  <si>
    <t>kganesan@lenovo.com</t>
  </si>
  <si>
    <t>Gang</t>
  </si>
  <si>
    <t>Wang</t>
  </si>
  <si>
    <t>wang_gang@nec.cn</t>
  </si>
  <si>
    <t>Ganji</t>
  </si>
  <si>
    <t>Mehdi</t>
  </si>
  <si>
    <t>C-Mehdi.Ganji@charter.com</t>
  </si>
  <si>
    <t>Charter Communications, Inc</t>
  </si>
  <si>
    <t>Gao</t>
  </si>
  <si>
    <t>Bo</t>
  </si>
  <si>
    <t>gao.bo1@zte.com.cn</t>
  </si>
  <si>
    <t>Qiubin</t>
  </si>
  <si>
    <t>gaoqiubin@catt.cn</t>
  </si>
  <si>
    <t>CICT</t>
  </si>
  <si>
    <t>Quinn</t>
  </si>
  <si>
    <t>qgao@futurewei.com</t>
  </si>
  <si>
    <t>Shiwei</t>
  </si>
  <si>
    <t>shiwei.gao@ericsson.com</t>
  </si>
  <si>
    <t>Xueyuan</t>
  </si>
  <si>
    <t>gaoxueyuan@xiaomi.com</t>
  </si>
  <si>
    <t>Yukai</t>
  </si>
  <si>
    <t>gao_yukai@nec.cn</t>
  </si>
  <si>
    <t>Gapeyenko</t>
  </si>
  <si>
    <t>Margarita</t>
  </si>
  <si>
    <t>margarita.gapeyenko@nokia.com</t>
  </si>
  <si>
    <t>Nokia Corporation</t>
  </si>
  <si>
    <t>Ghanbarinejad</t>
  </si>
  <si>
    <t>Majid</t>
  </si>
  <si>
    <t>mghanjad@motorola.com</t>
  </si>
  <si>
    <t>Motorola Mobility France S.A.S</t>
  </si>
  <si>
    <t>Go</t>
  </si>
  <si>
    <t>Seong-won</t>
  </si>
  <si>
    <t>sw.go@lge.com</t>
  </si>
  <si>
    <t>Goktepe</t>
  </si>
  <si>
    <t>Baris</t>
  </si>
  <si>
    <t>+49 30 31 002 867</t>
  </si>
  <si>
    <t>baris.goektepe@hhi.fraunhofer.de</t>
  </si>
  <si>
    <t>Goldhamer</t>
  </si>
  <si>
    <t>Mariana</t>
  </si>
  <si>
    <t>+972 54 4225548</t>
  </si>
  <si>
    <t>marianna001@gmail.com</t>
  </si>
  <si>
    <t>5G WIN</t>
  </si>
  <si>
    <t>Goldman Leibel</t>
  </si>
  <si>
    <t>Renata</t>
  </si>
  <si>
    <t>rgoldmanleibel@sequans.com</t>
  </si>
  <si>
    <t>Golitschek Edler Von Elbwart</t>
  </si>
  <si>
    <t>Alexander</t>
  </si>
  <si>
    <t>aelbwart@lenovo.com</t>
  </si>
  <si>
    <t>Gonzalez G.</t>
  </si>
  <si>
    <t>david.gonzalez.gonzalez@continental-corporation.com</t>
  </si>
  <si>
    <t>Continental Automotive GmbH</t>
  </si>
  <si>
    <t>Grant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</si>
  <si>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</si>
  <si>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</si>
  <si>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</si>
  <si>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</si>
  <si>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</si>
  <si>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</si>
  <si>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</si>
  <si>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</si>
  <si>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</si>
  <si>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Junrong</t>
  </si>
  <si>
    <t>gujunrong@cn.fujitsu.com</t>
  </si>
  <si>
    <t>gu</t>
  </si>
  <si>
    <t>yi</t>
  </si>
  <si>
    <t>yi.gu@vivo.com</t>
  </si>
  <si>
    <t>vivo Mobile Communication (S)</t>
  </si>
  <si>
    <t>Guan</t>
  </si>
  <si>
    <t>Ke</t>
  </si>
  <si>
    <t>kguan@bjtu.edu.cn</t>
  </si>
  <si>
    <t>BJTU</t>
  </si>
  <si>
    <t>Peng</t>
  </si>
  <si>
    <t>guan_peng@nec.cn</t>
  </si>
  <si>
    <t>Guey</t>
  </si>
  <si>
    <t>Jiann-ching</t>
  </si>
  <si>
    <t>jiann-ching.guey@mediatek.com</t>
  </si>
  <si>
    <t>Guo</t>
  </si>
  <si>
    <t>Li</t>
  </si>
  <si>
    <t>guoli@oppo.com</t>
  </si>
  <si>
    <t>GUO</t>
  </si>
  <si>
    <t>Xin</t>
  </si>
  <si>
    <t>guoxin9@lenovo.com</t>
  </si>
  <si>
    <t>Lenovo (Beijing) Ltd</t>
  </si>
  <si>
    <t>Zhiheng</t>
  </si>
  <si>
    <t>guozhiheng@huawei.com</t>
  </si>
  <si>
    <t>HuaWei Technologies Co., Ltd</t>
  </si>
  <si>
    <t>Haghighat</t>
  </si>
  <si>
    <t>Afshin</t>
  </si>
  <si>
    <t>afshin.haghighat@interdigital.com</t>
  </si>
  <si>
    <t>Hahn</t>
  </si>
  <si>
    <t>GeneBack</t>
  </si>
  <si>
    <t>geneback.hahn@hyundai.com</t>
  </si>
  <si>
    <t>Hyundai Motors</t>
  </si>
  <si>
    <t>hanbo@datangmobile.cn</t>
  </si>
  <si>
    <t>Seunghee</t>
  </si>
  <si>
    <t>seunghee.han@intel.com</t>
  </si>
  <si>
    <t>Intel K.K.</t>
  </si>
  <si>
    <t>Xianghui</t>
  </si>
  <si>
    <t>han.xianghui@zte.com.cn</t>
  </si>
  <si>
    <t>Hao</t>
  </si>
  <si>
    <t>Chenxi</t>
  </si>
  <si>
    <t>chenxih@qti.qualcomm.com</t>
  </si>
  <si>
    <t>Qualcomm Wireless GmbH</t>
  </si>
  <si>
    <t>hao.peng@zte.com.cn</t>
  </si>
  <si>
    <t>ZTE Photonics</t>
  </si>
  <si>
    <t>Haojin</t>
  </si>
  <si>
    <t>Haojin.li@sony.com</t>
  </si>
  <si>
    <t>Harada</t>
  </si>
  <si>
    <t>Hiroki</t>
  </si>
  <si>
    <t>hiroki.harada.sv@nttdocomo.com</t>
  </si>
  <si>
    <t>Harper</t>
  </si>
  <si>
    <t>Colby</t>
  </si>
  <si>
    <t>+1 206-409-5767</t>
  </si>
  <si>
    <t>colby@pathfinderwireless.com</t>
  </si>
  <si>
    <t>Pivotal Commware</t>
  </si>
  <si>
    <t>Harrison</t>
  </si>
  <si>
    <t>mark.h.harrison@ericsson.com</t>
  </si>
  <si>
    <t>Hasegawa</t>
  </si>
  <si>
    <t>Fumihiro</t>
  </si>
  <si>
    <t>fumihiro.hasegawa@interdigital.com</t>
  </si>
  <si>
    <t>InterDigital France R&amp;D, SAS</t>
  </si>
  <si>
    <t>Hassan</t>
  </si>
  <si>
    <t>Khaled</t>
  </si>
  <si>
    <t>khaled.hassan@de.bosch.com</t>
  </si>
  <si>
    <t>ROBERT BOSCH GmbH</t>
  </si>
  <si>
    <t>Hausler</t>
  </si>
  <si>
    <t>grant@swiftnav.com</t>
  </si>
  <si>
    <t>Swift Navigation</t>
  </si>
  <si>
    <t>He</t>
  </si>
  <si>
    <t>Chuanfeng</t>
  </si>
  <si>
    <t>hechuanfeng@oppo.com</t>
  </si>
  <si>
    <t>Chengdu OPPO Mobile Com. corp.</t>
  </si>
  <si>
    <t>he</t>
  </si>
  <si>
    <t>hong</t>
  </si>
  <si>
    <t>hhe5@apple.com</t>
  </si>
  <si>
    <t>Apple Poland Sp. z.o.o.</t>
  </si>
  <si>
    <t>Hemadeh</t>
  </si>
  <si>
    <t>Ibrahim</t>
  </si>
  <si>
    <t>ibrahim.hemadeh@interdigital.com</t>
  </si>
  <si>
    <t>InterDigital, Europe, Ltd.</t>
  </si>
  <si>
    <t>Herath Mudiyanselage</t>
  </si>
  <si>
    <t>Prasanna</t>
  </si>
  <si>
    <t>prasanna.herath@interdigital.com</t>
  </si>
  <si>
    <t>Hill</t>
  </si>
  <si>
    <t>johan.hill@sony.com</t>
  </si>
  <si>
    <t>Hillier</t>
  </si>
  <si>
    <t>Adrian</t>
  </si>
  <si>
    <t>adrian.hillier@ttp.com</t>
  </si>
  <si>
    <t>Omnispace</t>
  </si>
  <si>
    <t>Hindy</t>
  </si>
  <si>
    <t>Ahmed</t>
  </si>
  <si>
    <t>ahmedhindy@motorola.com</t>
  </si>
  <si>
    <t>Motorola Mobility UK Ltd.</t>
  </si>
  <si>
    <t>Hokazono</t>
  </si>
  <si>
    <t>Yuki</t>
  </si>
  <si>
    <t>yuki.hokazono.cx@nttdocomo.com</t>
  </si>
  <si>
    <t>Hong</t>
  </si>
  <si>
    <t>Uihyun</t>
  </si>
  <si>
    <t>uihyun.hong@hyundai.com</t>
  </si>
  <si>
    <t>Hoshino</t>
  </si>
  <si>
    <t>Masayuki</t>
  </si>
  <si>
    <t>masayuki.hoshino.j3m@jp.denso.com</t>
  </si>
  <si>
    <t>DENSO CORPORATION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</si>
  <si>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</si>
  <si>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</si>
  <si>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</si>
  <si>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</si>
  <si>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</si>
  <si>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</si>
  <si>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</si>
  <si>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Samsung Electronics GmbH</t>
  </si>
  <si>
    <t>Hsieh</t>
  </si>
  <si>
    <t>Chia-wen</t>
  </si>
  <si>
    <t>Crystal_Hsieh@itri.org.tw</t>
  </si>
  <si>
    <t>Chi-hsuan</t>
  </si>
  <si>
    <t>CH.Hsieh@mediatek.com</t>
  </si>
  <si>
    <t>MediaTek (Hefei) Inc.</t>
  </si>
  <si>
    <t>+32 32 40 40 11</t>
  </si>
  <si>
    <t>frank.hsieh@nokia-bell-labs.com</t>
  </si>
  <si>
    <t>Nokia Belgium</t>
  </si>
  <si>
    <t>Hu</t>
  </si>
  <si>
    <t>Liang</t>
  </si>
  <si>
    <t>hu.liang@samsung.com</t>
  </si>
  <si>
    <t>HU</t>
  </si>
  <si>
    <t>Lijie</t>
  </si>
  <si>
    <t>hulijie@chinamobile.com</t>
  </si>
  <si>
    <t>China Mobile Group Device Co.</t>
  </si>
  <si>
    <t>Teck</t>
  </si>
  <si>
    <t>teck.hu@gmail.com</t>
  </si>
  <si>
    <t>hu</t>
  </si>
  <si>
    <t>Youjun</t>
  </si>
  <si>
    <t>hu.youjun1@zte.com.cn</t>
  </si>
  <si>
    <t>Jetflow</t>
  </si>
  <si>
    <t>Yuzhou</t>
  </si>
  <si>
    <t>hu.yuzhou@zte.com.cn</t>
  </si>
  <si>
    <t>Huang</t>
  </si>
  <si>
    <t>Denny</t>
  </si>
  <si>
    <t>denny_huang@asus.com</t>
  </si>
  <si>
    <t>huang</t>
  </si>
  <si>
    <t>dongli</t>
  </si>
  <si>
    <t>huangdl@chinatelecom.cn</t>
  </si>
  <si>
    <t>China Telecommunications</t>
  </si>
  <si>
    <t>China Telecomunication Corp.</t>
  </si>
  <si>
    <t>Su</t>
  </si>
  <si>
    <t>huangsu2@huawei.com</t>
  </si>
  <si>
    <t>Xu</t>
  </si>
  <si>
    <t>+86 2154519650-86089</t>
  </si>
  <si>
    <t>neos.huang@mediatek.com</t>
  </si>
  <si>
    <t>MediaTek Beijing Inc.</t>
  </si>
  <si>
    <t>Xuwei</t>
  </si>
  <si>
    <t>huangxw@cqupt.edu.cn</t>
  </si>
  <si>
    <t>CQUPT</t>
  </si>
  <si>
    <t>Yingpei</t>
  </si>
  <si>
    <t>huangyingpei@oppo.com</t>
  </si>
  <si>
    <t>Shenzhen YZF Network Technolog</t>
  </si>
  <si>
    <t>Hugl</t>
  </si>
  <si>
    <t>Klaus</t>
  </si>
  <si>
    <t>klaus.hugl@nokia.com</t>
  </si>
  <si>
    <t>Hwang</t>
  </si>
  <si>
    <t>Chungwoo</t>
  </si>
  <si>
    <t>cwhwang@kt.com</t>
  </si>
  <si>
    <t>KT Corp.</t>
  </si>
  <si>
    <t>Daesung</t>
  </si>
  <si>
    <t>daesung.hwang@lge.com</t>
  </si>
  <si>
    <t>Seunggye</t>
  </si>
  <si>
    <t>seunggye.hwang@lge.com</t>
  </si>
  <si>
    <t>Rita</t>
  </si>
  <si>
    <t>rita.ibrahim@orange.com</t>
  </si>
  <si>
    <t>Orange</t>
  </si>
  <si>
    <t>Orange Spain</t>
  </si>
  <si>
    <t>Ijaz</t>
  </si>
  <si>
    <t>Ayesha</t>
  </si>
  <si>
    <t>ayesha.ijaz@emea.nec.com</t>
  </si>
  <si>
    <t>NEC Telecom MODUS Ltd.</t>
  </si>
  <si>
    <t>Im</t>
  </si>
  <si>
    <t>ETRI - Gyeongrae</t>
  </si>
  <si>
    <t>imgrae@etri.re.kr</t>
  </si>
  <si>
    <t>Ionescu</t>
  </si>
  <si>
    <t>Dumitru</t>
  </si>
  <si>
    <t>dumitru.ionescu@charter.com</t>
  </si>
  <si>
    <t>Islam</t>
  </si>
  <si>
    <t>Toufiqul</t>
  </si>
  <si>
    <t>toufiqul.islam@intel.com</t>
  </si>
  <si>
    <t>Iwata</t>
  </si>
  <si>
    <t>Ayako</t>
  </si>
  <si>
    <t>iwata.ayako@jp.panasonic.com</t>
  </si>
  <si>
    <t>Panasonic Corporation</t>
  </si>
  <si>
    <t>Jaffar</t>
  </si>
  <si>
    <t>Munira</t>
  </si>
  <si>
    <t>munirajaffar@hughes.com</t>
  </si>
  <si>
    <t>HUGHES Network Systems Ltd</t>
  </si>
  <si>
    <t>Jan</t>
  </si>
  <si>
    <t>Shahid</t>
  </si>
  <si>
    <t>shahid.jan@tcl.com</t>
  </si>
  <si>
    <t>Jang</t>
  </si>
  <si>
    <t>Youngrok</t>
  </si>
  <si>
    <t>yr.jang@samsung.com</t>
  </si>
  <si>
    <t>Jao</t>
  </si>
  <si>
    <t>Chin-Kuo</t>
  </si>
  <si>
    <t>chinkuo.jao@mediatek.com</t>
  </si>
  <si>
    <t>Jayasinghe</t>
  </si>
  <si>
    <t>Keeth</t>
  </si>
  <si>
    <t>keeth.jayasinghe@nokia.com</t>
  </si>
  <si>
    <t>Nokia Solutions &amp; Networks (I)</t>
  </si>
  <si>
    <t>Jen-Hsien</t>
  </si>
  <si>
    <t>itriA40175@itri.org.tw</t>
  </si>
  <si>
    <t>Jeon</t>
  </si>
  <si>
    <t>Youngsang</t>
  </si>
  <si>
    <t>junys72@gmail.com</t>
  </si>
  <si>
    <t>KIPO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</si>
  <si>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</si>
  <si>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</si>
  <si>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</si>
  <si>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</si>
  <si>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</si>
  <si>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</si>
  <si>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</si>
  <si>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JI</t>
  </si>
  <si>
    <t>Liuliu</t>
  </si>
  <si>
    <t>jiliuliu@huawei.com</t>
  </si>
  <si>
    <t>HUAWEI Technologies Japan K.K.</t>
  </si>
  <si>
    <t>Pengyu</t>
  </si>
  <si>
    <t>jipengyu@cn.fujitsu.com</t>
  </si>
  <si>
    <t>Zichao</t>
  </si>
  <si>
    <t>jizichao@vivo.com</t>
  </si>
  <si>
    <t>vivo Communication Technology</t>
  </si>
  <si>
    <t>Lei</t>
  </si>
  <si>
    <t>jianglei@vivo.com</t>
  </si>
  <si>
    <t>Qinyan</t>
  </si>
  <si>
    <t>jiangqinyan@cn.fujitsu.com</t>
  </si>
  <si>
    <t>jiangy@docomolabs-beijing.com.cn</t>
  </si>
  <si>
    <t>JIANQIANG</t>
  </si>
  <si>
    <t>DAI</t>
  </si>
  <si>
    <t>10168368@zte.com.cn</t>
  </si>
  <si>
    <t>ShenZhen Zhongxing Shitong</t>
  </si>
  <si>
    <t>Jin</t>
  </si>
  <si>
    <t>jinzhe.jinzhe@huawei.com</t>
  </si>
  <si>
    <t>Jones</t>
  </si>
  <si>
    <t>david.jones@t-mobile.com</t>
  </si>
  <si>
    <t>Jung</t>
  </si>
  <si>
    <t>Hoiyoon</t>
  </si>
  <si>
    <t>junghy@etri.re.kr</t>
  </si>
  <si>
    <t>Hyejung</t>
  </si>
  <si>
    <t>hyejung@motorola.com</t>
  </si>
  <si>
    <t>JUNG</t>
  </si>
  <si>
    <t>INYONG</t>
  </si>
  <si>
    <t>jatx3302@hyundai.com</t>
  </si>
  <si>
    <t>Jyothi</t>
  </si>
  <si>
    <t>Pardhasarathy</t>
  </si>
  <si>
    <t>pardhasarathy.j@cewit.org.in</t>
  </si>
  <si>
    <t>Kadan Veedu</t>
  </si>
  <si>
    <t>Sandeep Narayanan</t>
  </si>
  <si>
    <t>sandeep.narayanan.kadan.veedu@ericsson.com</t>
  </si>
  <si>
    <t>Ericsson France S.A.S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</si>
  <si>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</si>
  <si>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</si>
  <si>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</si>
  <si>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</si>
  <si>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</si>
  <si>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</si>
  <si>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</si>
  <si>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Kalhan</t>
  </si>
  <si>
    <t>Amit</t>
  </si>
  <si>
    <t>amit.kalhan@kyocera.com</t>
  </si>
  <si>
    <t>Kyocera Corporation</t>
  </si>
  <si>
    <t>Kang</t>
  </si>
  <si>
    <t>Jiwon</t>
  </si>
  <si>
    <t>jw.kang@lge.com</t>
  </si>
  <si>
    <t>LG Electronics Deutschland</t>
  </si>
  <si>
    <t>Yang</t>
  </si>
  <si>
    <t>yang.kang@sg.panasonic.com</t>
  </si>
  <si>
    <t>Karmoose</t>
  </si>
  <si>
    <t>m.karmoose@samsung.com</t>
  </si>
  <si>
    <t>Katranaras</t>
  </si>
  <si>
    <t>Efstathios</t>
  </si>
  <si>
    <t>+44 (0) 7595251943</t>
  </si>
  <si>
    <t>ekatranaras@sequans.com</t>
  </si>
  <si>
    <t>keting@chinamobile.com</t>
  </si>
  <si>
    <t>China Mobile (Suzhou) Software</t>
  </si>
  <si>
    <t>Keating</t>
  </si>
  <si>
    <t>Ryan</t>
  </si>
  <si>
    <t>ryan.keating@nokia-bell-labs.com</t>
  </si>
  <si>
    <t>Nokia Poland</t>
  </si>
  <si>
    <t>Khan Beigi</t>
  </si>
  <si>
    <t>Nazli</t>
  </si>
  <si>
    <t>nazli.khanbeigi@interdigital.com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</si>
  <si>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</si>
  <si>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</si>
  <si>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</si>
  <si>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</si>
  <si>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</si>
  <si>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</si>
  <si>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</si>
  <si>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</si>
  <si>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Kibutu</t>
  </si>
  <si>
    <t>peter.kibutu@ttp.com</t>
  </si>
  <si>
    <t>Kim</t>
  </si>
  <si>
    <t>Byoung-Hoon</t>
  </si>
  <si>
    <t xml:space="preserve"> +82-2-6912-6570</t>
  </si>
  <si>
    <t>bh.kim@lge.com</t>
  </si>
  <si>
    <t>Cheulsoon</t>
  </si>
  <si>
    <t>cs.kim@etri.re.kr</t>
  </si>
  <si>
    <t>Hyungtae</t>
  </si>
  <si>
    <t>ht.kim@lge.com</t>
  </si>
  <si>
    <t>Jaemin</t>
  </si>
  <si>
    <t>josh.kim@samsung.com</t>
  </si>
  <si>
    <t>Samsung Guangzhou Mobile R&amp;D</t>
  </si>
  <si>
    <t>KIM</t>
  </si>
  <si>
    <t>Jay</t>
  </si>
  <si>
    <t>jaehyung.kim@lge.com</t>
  </si>
  <si>
    <t>Jeong Hun</t>
  </si>
  <si>
    <t>jeong.hun.kim@ericsson.com</t>
  </si>
  <si>
    <t>Jihyung</t>
  </si>
  <si>
    <t>savant21@etri.re.kr</t>
  </si>
  <si>
    <t>Jung-Bin</t>
  </si>
  <si>
    <t>jbkim777@etri.re.kr</t>
  </si>
  <si>
    <t>Kyuseok</t>
  </si>
  <si>
    <t>kyuseok88.kim@lge.com</t>
  </si>
  <si>
    <t>Minhyun</t>
  </si>
  <si>
    <t>minhyun.kim@etri.re.kr</t>
  </si>
  <si>
    <t>Pansoo</t>
  </si>
  <si>
    <t>pskim@etri.re.kr</t>
  </si>
  <si>
    <t>Seonwook</t>
  </si>
  <si>
    <t>seonwook.kim@lge.com</t>
  </si>
  <si>
    <t>LG Electronics Finland</t>
  </si>
  <si>
    <t>Taehyoung</t>
  </si>
  <si>
    <t>th.kim@etri.re.kr</t>
  </si>
  <si>
    <t>Youngbum</t>
  </si>
  <si>
    <t>youngbum.kim@samsung.com</t>
  </si>
  <si>
    <t>Younsun</t>
  </si>
  <si>
    <t>Vice Chairman</t>
  </si>
  <si>
    <t>younsun@samsung.com</t>
  </si>
  <si>
    <t>Yuchul</t>
  </si>
  <si>
    <t>yuchulk@qti.qualcomm.com</t>
  </si>
  <si>
    <t>Qualcomm Korea</t>
  </si>
  <si>
    <t>Kitagawa</t>
  </si>
  <si>
    <t>Koichiro</t>
  </si>
  <si>
    <t>kitagawa-koichiro@sei.co.jp</t>
  </si>
  <si>
    <t>Sumitomo Elec. Industries, Ltd</t>
  </si>
  <si>
    <t>Klenner</t>
  </si>
  <si>
    <t>peter.klenner@eu.panasonic.com</t>
  </si>
  <si>
    <t>PANASONIC R&amp;D Center Germany</t>
  </si>
  <si>
    <t>Ko</t>
  </si>
  <si>
    <t>Hyunsoo</t>
  </si>
  <si>
    <t>hyunsoo.ko@lge.com</t>
  </si>
  <si>
    <t>LG Electronics UK</t>
  </si>
  <si>
    <t>Woo-Suk</t>
  </si>
  <si>
    <t>woosuk.ko@lge.com</t>
  </si>
  <si>
    <t>Kobayashi</t>
  </si>
  <si>
    <t>Ryosuke</t>
  </si>
  <si>
    <t xml:space="preserve"> 8144-280-8450</t>
  </si>
  <si>
    <t>r.kobayashi@jp.fujitsu.com</t>
  </si>
  <si>
    <t>Koo</t>
  </si>
  <si>
    <t>Hyounhee</t>
  </si>
  <si>
    <t>+82 10 5777 9817</t>
  </si>
  <si>
    <t>koo@synctechno.com</t>
  </si>
  <si>
    <t>SyncTechno Inc.</t>
  </si>
  <si>
    <t>Koorapaty</t>
  </si>
  <si>
    <t>Havish</t>
  </si>
  <si>
    <t>havish.koorapaty@ericsson.com</t>
  </si>
  <si>
    <t>Korn</t>
  </si>
  <si>
    <t>Clemens</t>
  </si>
  <si>
    <t>+49 911/580613322</t>
  </si>
  <si>
    <t>clemens.korn@iis.fhg.de</t>
  </si>
  <si>
    <t>Kou</t>
  </si>
  <si>
    <t>Shuaihua</t>
  </si>
  <si>
    <t>kou.shuaihua@zte.com.cn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</si>
  <si>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</si>
  <si>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</si>
  <si>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</si>
  <si>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</si>
  <si>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</si>
  <si>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</si>
  <si>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</si>
  <si>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Kumagai</t>
  </si>
  <si>
    <t>Shinya</t>
  </si>
  <si>
    <t>shinya.kumagai.yw@nttdocomo.com</t>
  </si>
  <si>
    <t>KUO</t>
  </si>
  <si>
    <t>CHUN-HSUAN</t>
  </si>
  <si>
    <t>chun-hsuan.kuo@mediatek.com</t>
  </si>
  <si>
    <t>Kuo</t>
  </si>
  <si>
    <t>Yen-Chih</t>
  </si>
  <si>
    <t>jasonkuo@iii.org.tw</t>
  </si>
  <si>
    <t>III</t>
  </si>
  <si>
    <t>Kurita</t>
  </si>
  <si>
    <t>Daisuke</t>
  </si>
  <si>
    <t>kuritad@nttdocomo.com</t>
  </si>
  <si>
    <t>Kurosawa</t>
  </si>
  <si>
    <t>Atsushi</t>
  </si>
  <si>
    <t>a.kurosawa@nict.go.jp</t>
  </si>
  <si>
    <t>NICT</t>
  </si>
  <si>
    <t>Kusashima</t>
  </si>
  <si>
    <t>Naoki</t>
  </si>
  <si>
    <t>naoki.kusashima@jp.sony.com</t>
  </si>
  <si>
    <t>Kutlu</t>
  </si>
  <si>
    <t>Sahabeddin</t>
  </si>
  <si>
    <t>skutlu@aselsan.com.tr</t>
  </si>
  <si>
    <t>ASELSAN</t>
  </si>
  <si>
    <t>Kwack</t>
  </si>
  <si>
    <t>Hyunsun</t>
  </si>
  <si>
    <t>hskwack@korea.kr</t>
  </si>
  <si>
    <t>Kwak</t>
  </si>
  <si>
    <t>Young Woo</t>
  </si>
  <si>
    <t>youngwoo.kwak@interdigital.com</t>
  </si>
  <si>
    <t>Kwon</t>
  </si>
  <si>
    <t>Eddy</t>
  </si>
  <si>
    <t>eddykwon@qti.qualcomm.com</t>
  </si>
  <si>
    <t>Kyung</t>
  </si>
  <si>
    <t>Gyu Bum</t>
  </si>
  <si>
    <t>gyubum.kyung@mediatek.com</t>
  </si>
  <si>
    <t>MediaTek Korea Inc.</t>
  </si>
  <si>
    <t>Lai</t>
  </si>
  <si>
    <t>Emily</t>
  </si>
  <si>
    <t>emily_lai@fginnov.com</t>
  </si>
  <si>
    <t>Landmann</t>
  </si>
  <si>
    <t>Markus</t>
  </si>
  <si>
    <t>markus.landmann@iis.fraunhofer.de</t>
  </si>
  <si>
    <t>Lau</t>
  </si>
  <si>
    <t>slau@kepler.space</t>
  </si>
  <si>
    <t>Kepler</t>
  </si>
  <si>
    <t>Lee</t>
  </si>
  <si>
    <t>Chien-Min</t>
  </si>
  <si>
    <t>chienmin@itri.org.tw</t>
  </si>
  <si>
    <t>Daewon</t>
  </si>
  <si>
    <t>daewon.lee@intel.com</t>
  </si>
  <si>
    <t>Intel Korea, Ltd.</t>
  </si>
  <si>
    <t>Hyeonwoo</t>
  </si>
  <si>
    <t>woojaa@dankook.ac.kr</t>
  </si>
  <si>
    <t>3GPPORG_REP</t>
  </si>
  <si>
    <t>Jae Seung</t>
  </si>
  <si>
    <t>+82 42 860 1326</t>
  </si>
  <si>
    <t>jasonlee@etri.re.kr</t>
  </si>
  <si>
    <t>LEE</t>
  </si>
  <si>
    <t>Jeonggu</t>
  </si>
  <si>
    <t>jeonggulee@korea.kr</t>
  </si>
  <si>
    <t>jeongsu</t>
  </si>
  <si>
    <t>jeongsu87.lee@lge.com</t>
  </si>
  <si>
    <t>Jihyun</t>
  </si>
  <si>
    <t>jihyun.lee@intel.com</t>
  </si>
  <si>
    <t>Jinhyuk</t>
  </si>
  <si>
    <t>jhmatt.lee@samsung.com</t>
  </si>
  <si>
    <t>Juho</t>
  </si>
  <si>
    <t>+82 2 6147 3310</t>
  </si>
  <si>
    <t>juho95.lee@samsung.com</t>
  </si>
  <si>
    <t>Junghoon</t>
  </si>
  <si>
    <t>jh.lee@etri.re.kr</t>
  </si>
  <si>
    <t>Kyunggyu</t>
  </si>
  <si>
    <t>kyunggyu.lee@samsung.com</t>
  </si>
  <si>
    <t>Mihyun</t>
  </si>
  <si>
    <t>mihyun@korea.kr</t>
  </si>
  <si>
    <t>Moon-il</t>
  </si>
  <si>
    <t>moonil.lee@interdigital.com</t>
  </si>
  <si>
    <t>Seungmin</t>
  </si>
  <si>
    <t>edison.lee@lge.com</t>
  </si>
  <si>
    <t>Sunghoon</t>
  </si>
  <si>
    <t>sunghoon29.lee@lge.com</t>
  </si>
  <si>
    <t>Youngdae</t>
  </si>
  <si>
    <t>+82 31 450 1910</t>
  </si>
  <si>
    <t>youngdae.lee@lge.com</t>
  </si>
  <si>
    <t>Youn-Tai</t>
  </si>
  <si>
    <t>+886 2 6600 0100</t>
  </si>
  <si>
    <t>lyt@iii.org.tw</t>
  </si>
  <si>
    <t>Haipeng</t>
  </si>
  <si>
    <t>leihp1@lenovo.com</t>
  </si>
  <si>
    <t>Lenovo Future Communications</t>
  </si>
  <si>
    <t>Jing</t>
  </si>
  <si>
    <t>leijing@qti.qualcomm.com</t>
  </si>
  <si>
    <t>QUALCOMM JAPAN LLC.</t>
  </si>
  <si>
    <t>Yixue</t>
  </si>
  <si>
    <t>yixuelei@tencent.com</t>
  </si>
  <si>
    <t>Tencent</t>
  </si>
  <si>
    <t>Leisse</t>
  </si>
  <si>
    <t>Volker</t>
  </si>
  <si>
    <t>v.leisse@cablelabs.com</t>
  </si>
  <si>
    <t>CableLabs</t>
  </si>
  <si>
    <t>Leon Calvo</t>
  </si>
  <si>
    <t>jose.leon.calvo@ericsson.com</t>
  </si>
  <si>
    <t>Leung</t>
  </si>
  <si>
    <t>Chi-ming</t>
  </si>
  <si>
    <t>Chi-ming.Leung@viavisolutions.com</t>
  </si>
  <si>
    <t>ViaviSolutions Deutsch. GmbH</t>
  </si>
  <si>
    <t>Leyh</t>
  </si>
  <si>
    <t>martin.leyh@iis.fraunhofer.de</t>
  </si>
  <si>
    <t>LI</t>
  </si>
  <si>
    <t>CAN</t>
  </si>
  <si>
    <t>can.li@vivo.com</t>
  </si>
  <si>
    <t>Chao</t>
  </si>
  <si>
    <t>lichao.cn@hisilicon.com</t>
  </si>
  <si>
    <t>HiSilicon Technologies Co. Ltd</t>
  </si>
  <si>
    <t>Chenxin</t>
  </si>
  <si>
    <t>lichenxin@gohigh.com.cn</t>
  </si>
  <si>
    <t>GOHIGH DATA NETWORKS TECH.</t>
  </si>
  <si>
    <t>Clara</t>
  </si>
  <si>
    <t>clara.q.li@intel.com</t>
  </si>
  <si>
    <t>Intel Deutschland GmbH</t>
  </si>
  <si>
    <t>Intel Ireland</t>
  </si>
  <si>
    <t>Daniel</t>
  </si>
  <si>
    <t>danielli@fginnov.com</t>
  </si>
  <si>
    <t>Dongru</t>
  </si>
  <si>
    <t>dongru.li@vivo.com</t>
  </si>
  <si>
    <t>reagan.li@vivo.com</t>
  </si>
  <si>
    <t>vivo Mobile Communication (H)</t>
  </si>
  <si>
    <t>Guorong</t>
  </si>
  <si>
    <t>liguorong@fujitsu.com</t>
  </si>
  <si>
    <t>Hongchao</t>
  </si>
  <si>
    <t>hongchao.li@eu.panasonic.com</t>
  </si>
  <si>
    <t>Jun</t>
  </si>
  <si>
    <t>lijun64@huawei.com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</si>
  <si>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</si>
  <si>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</si>
  <si>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</si>
  <si>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</si>
  <si>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</si>
  <si>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</si>
  <si>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Na</t>
  </si>
  <si>
    <t>lina5g@vivo.com</t>
  </si>
  <si>
    <t>Nanxi</t>
  </si>
  <si>
    <t>linanxi@chinatelecom.cn</t>
  </si>
  <si>
    <t>Ruyue Yu-Ngok</t>
  </si>
  <si>
    <t>li.ruyue@zte.com.cn</t>
  </si>
  <si>
    <t>Shuang</t>
  </si>
  <si>
    <t>lishuang@cbn.cn</t>
  </si>
  <si>
    <t>CBN</t>
  </si>
  <si>
    <t>Shupeng</t>
  </si>
  <si>
    <t>lsp@catt.cn</t>
  </si>
  <si>
    <t>Tian</t>
  </si>
  <si>
    <t>tian.li@tcl.com</t>
  </si>
  <si>
    <t>Yifan</t>
  </si>
  <si>
    <t>li.yifan@convidawireless.com</t>
  </si>
  <si>
    <t>Convida Wireless</t>
  </si>
  <si>
    <t>Yingyang</t>
  </si>
  <si>
    <t>yingyang.li@intel.com</t>
  </si>
  <si>
    <t>Intel Belgium SA/NV</t>
  </si>
  <si>
    <t>Intel China Ltd.</t>
  </si>
  <si>
    <t>Yingying</t>
  </si>
  <si>
    <t>liyy34@lenovo.com</t>
  </si>
  <si>
    <t>Yuan</t>
  </si>
  <si>
    <t>liyuan3@huawei.com</t>
  </si>
  <si>
    <t>Ziyang</t>
  </si>
  <si>
    <t>li.ziyang1@zte.com.cn</t>
  </si>
  <si>
    <t>Caroline</t>
  </si>
  <si>
    <t>caroline.liang@emea.nec.com</t>
  </si>
  <si>
    <t>Lin</t>
  </si>
  <si>
    <t>liang_lin@nec.cn</t>
  </si>
  <si>
    <t>Liao</t>
  </si>
  <si>
    <t>Pei-Kai</t>
  </si>
  <si>
    <t>pk.liao@mediatek.com</t>
  </si>
  <si>
    <t>Yiju</t>
  </si>
  <si>
    <t>Yi-Ju.Liao@mediatek.com</t>
  </si>
  <si>
    <t>Lim</t>
  </si>
  <si>
    <t>Seongmok</t>
  </si>
  <si>
    <t>seongmok.lim@samsung.com</t>
  </si>
  <si>
    <t>Yeon-Geun</t>
  </si>
  <si>
    <t>yg.lim@samsung.com</t>
  </si>
  <si>
    <t>Samsung R&amp;D Institute UK</t>
  </si>
  <si>
    <t>Samsung Electronics France SA</t>
  </si>
  <si>
    <t>Chia-Hung</t>
  </si>
  <si>
    <t>chia-hung.lin@fginnov.com</t>
  </si>
  <si>
    <t>Eddie</t>
  </si>
  <si>
    <t>eddie1_lin@asus.com</t>
  </si>
  <si>
    <t>lin</t>
  </si>
  <si>
    <t>hao</t>
  </si>
  <si>
    <t>lin.hao@oppo.com</t>
  </si>
  <si>
    <t>OPPO</t>
  </si>
  <si>
    <t>Hsien-Ping</t>
  </si>
  <si>
    <t>Hsien-Ping.Lin@mediatek.com</t>
  </si>
  <si>
    <t>Huifa</t>
  </si>
  <si>
    <t>linhuifa@sharp.co.jp</t>
  </si>
  <si>
    <t>Kevin</t>
  </si>
  <si>
    <t>kevin.lin@oppo.com</t>
  </si>
  <si>
    <t>Qiongjie</t>
  </si>
  <si>
    <t>qiongjie.l@samsung.com</t>
  </si>
  <si>
    <t>Wan-Chen</t>
  </si>
  <si>
    <t>wanchen.lin@fginnov.com</t>
  </si>
  <si>
    <t>Xingqin</t>
  </si>
  <si>
    <t>xingqin.lin@ericsson.com</t>
  </si>
  <si>
    <t>Ericsson India Private Limited</t>
  </si>
  <si>
    <t>Zhipeng</t>
  </si>
  <si>
    <t>+353 1 207 2000</t>
  </si>
  <si>
    <t>zhipeng.lin@ericsson.com</t>
  </si>
  <si>
    <t>L.M. Ericsson Limited</t>
  </si>
  <si>
    <t>Lindholm</t>
  </si>
  <si>
    <t>Jari</t>
  </si>
  <si>
    <t>jari.lindholm@nokia.com</t>
  </si>
  <si>
    <t>Ling</t>
  </si>
  <si>
    <t>lingwei1@lenovo.com</t>
  </si>
  <si>
    <t>Lenovo Mobile Com. Technology</t>
  </si>
  <si>
    <t>Liou</t>
  </si>
  <si>
    <t>Alex</t>
  </si>
  <si>
    <t>Alex_Liou@fginnov.com</t>
  </si>
  <si>
    <t>Liu</t>
  </si>
  <si>
    <t>Bingchao</t>
  </si>
  <si>
    <t>liubc2@lenovo.com</t>
  </si>
  <si>
    <t>Beijing Lenovo Software Ltd.</t>
  </si>
  <si>
    <t>Chunmei</t>
  </si>
  <si>
    <t>chunmei.liu@nist.gov</t>
  </si>
  <si>
    <t>alfliuhao@bupt.edu.cn</t>
  </si>
  <si>
    <t>BUPT</t>
  </si>
  <si>
    <t>Hehsuan</t>
  </si>
  <si>
    <t>f05942050@ntu.edu.tw</t>
  </si>
  <si>
    <t>National Taiwan University</t>
  </si>
  <si>
    <t>Hongmei</t>
  </si>
  <si>
    <t>liuhm6@lenovo.com</t>
  </si>
  <si>
    <t>Lenovo Information Technology</t>
  </si>
  <si>
    <t>Jialing</t>
  </si>
  <si>
    <t>jialing.liu@futurewei.com</t>
  </si>
  <si>
    <t>Jianghua</t>
  </si>
  <si>
    <t>liu.jianghua@huawei.com</t>
  </si>
  <si>
    <t>Le</t>
  </si>
  <si>
    <t>leliu@qti.qualcomm.com</t>
  </si>
  <si>
    <t>Qualcomm communications-France</t>
  </si>
  <si>
    <t>liulei@chinamobile.com</t>
  </si>
  <si>
    <t>Liqing</t>
  </si>
  <si>
    <t>liu.liqing@sharp.co.jp</t>
  </si>
  <si>
    <t>Mengmeng</t>
  </si>
  <si>
    <t>mengmeng.liu@zhejianglab.com</t>
  </si>
  <si>
    <t>Miaomiao</t>
  </si>
  <si>
    <t>liumiaomiao@catt.cn</t>
  </si>
  <si>
    <t>Datang Linktester Technology</t>
  </si>
  <si>
    <t>LIU</t>
  </si>
  <si>
    <t>Min</t>
  </si>
  <si>
    <t>mina.liu@sony.com</t>
  </si>
  <si>
    <t>Renmao</t>
  </si>
  <si>
    <t>liurenmao@cn.sharp-world.com</t>
  </si>
  <si>
    <t>Siqi</t>
  </si>
  <si>
    <t>liusiqi@vivo.com</t>
  </si>
  <si>
    <t>Siyuan</t>
  </si>
  <si>
    <t>lsy@bupt.edu.cn</t>
  </si>
  <si>
    <t>Wenjia</t>
  </si>
  <si>
    <t>liuwj@docomolabs-beijing.com.cn</t>
  </si>
  <si>
    <t>Xiaofeng</t>
  </si>
  <si>
    <t>86-13426413445</t>
  </si>
  <si>
    <t>liuxiaofeng1@caict.ac.cn</t>
  </si>
  <si>
    <t>CAICT</t>
  </si>
  <si>
    <t>+86-10 60606666</t>
  </si>
  <si>
    <t>liuyang24@xiaomi.com</t>
  </si>
  <si>
    <t>Yun</t>
  </si>
  <si>
    <t>liuyun5@huawei.com</t>
  </si>
  <si>
    <t>Huawei Technologies France</t>
  </si>
  <si>
    <t>Huawei Device Co., Ltd</t>
  </si>
  <si>
    <t>liuzheng_bz@quectel.com</t>
  </si>
  <si>
    <t>Quectel</t>
  </si>
  <si>
    <t>Ljung</t>
  </si>
  <si>
    <t>Rickard</t>
  </si>
  <si>
    <t>rickard.ljung@sony.com</t>
  </si>
  <si>
    <t>Lo</t>
  </si>
  <si>
    <t>Hsin Yuan</t>
  </si>
  <si>
    <t>Edge_Lo@asus.com</t>
  </si>
  <si>
    <t>Li-chung</t>
  </si>
  <si>
    <t>lichunglo@itri.org.tw</t>
  </si>
  <si>
    <t>Lodigiani</t>
  </si>
  <si>
    <t>luca.lodigiani@inmarsat.com</t>
  </si>
  <si>
    <t>Inmarsat</t>
  </si>
  <si>
    <t>Lomayev</t>
  </si>
  <si>
    <t>Artyom</t>
  </si>
  <si>
    <t>ARTYOM.LOMAYEV@INTEL.COM</t>
  </si>
  <si>
    <t>Long</t>
  </si>
  <si>
    <t>Frank (Yi)</t>
  </si>
  <si>
    <t>frank.longyi@huawei.com</t>
  </si>
  <si>
    <t>Lu</t>
  </si>
  <si>
    <t>kevin.lu@huawei.com</t>
  </si>
  <si>
    <t>Sylvia</t>
  </si>
  <si>
    <t>sylvia.lu@u-blox.com</t>
  </si>
  <si>
    <t>u-blox AG</t>
  </si>
  <si>
    <t>luyang@cn.fujitsu.com</t>
  </si>
  <si>
    <t>Youxiong</t>
  </si>
  <si>
    <t>+46 85 55 289 72</t>
  </si>
  <si>
    <t>lu.youxiong@zte.com.cn</t>
  </si>
  <si>
    <t>Zhaohua</t>
  </si>
  <si>
    <t>lu.zhaohua@zte.com.cn</t>
  </si>
  <si>
    <t>Zhi</t>
  </si>
  <si>
    <t>luzhi_5g@vivo.com</t>
  </si>
  <si>
    <t>Lunttila</t>
  </si>
  <si>
    <t>Timo</t>
  </si>
  <si>
    <t>timo.lunttila@nokia.com</t>
  </si>
  <si>
    <t>Luo</t>
  </si>
  <si>
    <t>chao.luo@cn.sharp-world.com</t>
  </si>
  <si>
    <t>luo</t>
  </si>
  <si>
    <t>kai</t>
  </si>
  <si>
    <t>luokai@bupt.edu.cn</t>
  </si>
  <si>
    <t>Xingyi</t>
  </si>
  <si>
    <t>luoxingyi@xiaomi.com</t>
  </si>
  <si>
    <t>LV</t>
  </si>
  <si>
    <t>ling.lv@quectel.com</t>
  </si>
  <si>
    <t>Ly</t>
  </si>
  <si>
    <t>Hung</t>
  </si>
  <si>
    <t>hdly@qti.qualcomm.com</t>
  </si>
  <si>
    <t>M. Soleymani</t>
  </si>
  <si>
    <t>Dariush</t>
  </si>
  <si>
    <t>+49 9131 776-6316</t>
  </si>
  <si>
    <t>dariush.soleymani@iis.fraunhofer.de</t>
  </si>
  <si>
    <t>Ma</t>
  </si>
  <si>
    <t>Dawei</t>
  </si>
  <si>
    <t>dawei.ma@unisoc.com</t>
  </si>
  <si>
    <t>Jinwen</t>
  </si>
  <si>
    <t>jinwen.ma@verizonwireless.com</t>
  </si>
  <si>
    <t>Verizon UK Ltd</t>
  </si>
  <si>
    <t>Verizon Switzerland AG</t>
  </si>
  <si>
    <t>Liangping</t>
  </si>
  <si>
    <t>lpma@qti.qualcomm.com</t>
  </si>
  <si>
    <t>Teng</t>
  </si>
  <si>
    <t>mateng@catt.cn</t>
  </si>
  <si>
    <t>Fiberhome Technologies Group</t>
  </si>
  <si>
    <t>XiaoJun</t>
  </si>
  <si>
    <t>xiaojun.ma@cn.sharp-world.com</t>
  </si>
  <si>
    <t>Maamari</t>
  </si>
  <si>
    <t>Diana</t>
  </si>
  <si>
    <t>dmaamari@futurewei.com</t>
  </si>
  <si>
    <t>Futurewei</t>
  </si>
  <si>
    <t>Madhavan</t>
  </si>
  <si>
    <t>Narendar</t>
  </si>
  <si>
    <t>narendar.madhavan@ericsson.com</t>
  </si>
  <si>
    <t>Maemoto</t>
  </si>
  <si>
    <t>Daiki</t>
  </si>
  <si>
    <t>daiki.maemoto.j7w@jp.denso.com</t>
  </si>
  <si>
    <t>Majmundar</t>
  </si>
  <si>
    <t>Milap</t>
  </si>
  <si>
    <t>milap@labs.att.com</t>
  </si>
  <si>
    <t>Maki</t>
  </si>
  <si>
    <t>Shotaro</t>
  </si>
  <si>
    <t>maki.shotaro@jp.panasonic.com</t>
  </si>
  <si>
    <t>Manolakos</t>
  </si>
  <si>
    <t>Alexandros</t>
  </si>
  <si>
    <t>amanolak@qti.qualcomm.com</t>
  </si>
  <si>
    <t>Marinier</t>
  </si>
  <si>
    <t>Paul</t>
  </si>
  <si>
    <t>+1 514 904-6253</t>
  </si>
  <si>
    <t>paul.marinier@interdigital.com</t>
  </si>
  <si>
    <t>Martins</t>
  </si>
  <si>
    <t>Diogo</t>
  </si>
  <si>
    <t>diogomartins.martins@vodafone.com</t>
  </si>
  <si>
    <t>VODAFONE Group Plc</t>
  </si>
  <si>
    <t>Masal</t>
  </si>
  <si>
    <t>Abhijeet</t>
  </si>
  <si>
    <t>abhijeetmasal@cewit.org.in</t>
  </si>
  <si>
    <t>Maso</t>
  </si>
  <si>
    <t>Marco</t>
  </si>
  <si>
    <t>+33 1 40 76 49 37</t>
  </si>
  <si>
    <t>marco.maso@nokia.com</t>
  </si>
  <si>
    <t>Matsuda</t>
  </si>
  <si>
    <t>Hiroki.Matsuda@jp.sony.com</t>
  </si>
  <si>
    <t>Matsumura</t>
  </si>
  <si>
    <t>yuuki.matsumura.vz@nttdocomo.com</t>
  </si>
  <si>
    <t>Mazloum</t>
  </si>
  <si>
    <t>Nafiseh</t>
  </si>
  <si>
    <t>nafiseh.mazloum@sony.com</t>
  </si>
  <si>
    <t>Mazzarese</t>
  </si>
  <si>
    <t>david.mazzarese@huawei.com</t>
  </si>
  <si>
    <t>Huawei Tech.(UK) Co.. Ltd</t>
  </si>
  <si>
    <t>McGiffen</t>
  </si>
  <si>
    <t>mcgiffent@sharplabs.com</t>
  </si>
  <si>
    <t>Mcmenamy</t>
  </si>
  <si>
    <t>Jasmina</t>
  </si>
  <si>
    <t>jasmina.mcmenamy@hhi.fraunhofer.de</t>
  </si>
  <si>
    <t>Medina</t>
  </si>
  <si>
    <t>daniel.medina@nokia.com</t>
  </si>
  <si>
    <t>Gerardo</t>
  </si>
  <si>
    <t>gerardo.agni.medina.acosta@ericsson.com</t>
  </si>
  <si>
    <t>Ericsson Japan K.K.</t>
  </si>
  <si>
    <t>Merias</t>
  </si>
  <si>
    <t>Patrick</t>
  </si>
  <si>
    <t>Secretary</t>
  </si>
  <si>
    <t>+33 4 92 94 42 06</t>
  </si>
  <si>
    <t>patrick.merias@etsi.org</t>
  </si>
  <si>
    <t>Merkel</t>
  </si>
  <si>
    <t>Sandra</t>
  </si>
  <si>
    <t>+49 89 41 29 15232</t>
  </si>
  <si>
    <t>sandra.merkel@rohde-schwarz.com</t>
  </si>
  <si>
    <t>MI</t>
  </si>
  <si>
    <t>XIANG</t>
  </si>
  <si>
    <t>shawn.mixiang@huawei.com</t>
  </si>
  <si>
    <t>Miao</t>
  </si>
  <si>
    <t>Deshan</t>
  </si>
  <si>
    <t>miaodeshan@catt.cn</t>
  </si>
  <si>
    <t>Zhaobang</t>
  </si>
  <si>
    <t>miao_zhaobang@nec.cn</t>
  </si>
  <si>
    <t>Tierui</t>
  </si>
  <si>
    <t>mintierui_7@chinagci.com</t>
  </si>
  <si>
    <t>CENC</t>
  </si>
  <si>
    <t>MOHAMMED MIKAEIL</t>
  </si>
  <si>
    <t>ahmed.mikaeil@tcl.com</t>
  </si>
  <si>
    <t>MolavianJazi</t>
  </si>
  <si>
    <t>Ebrahim</t>
  </si>
  <si>
    <t>ebrahim.m@samsung.com</t>
  </si>
  <si>
    <t>Mondal</t>
  </si>
  <si>
    <t>Bishwarup</t>
  </si>
  <si>
    <t>bishwarup.mondal@intel.com</t>
  </si>
  <si>
    <t>Intel Technology India Pvt Ltd</t>
  </si>
  <si>
    <t>Intel Technology Poland SP Zoo</t>
  </si>
  <si>
    <t>Moon</t>
  </si>
  <si>
    <t>Sung-Hyun</t>
  </si>
  <si>
    <t>sh.moon@etri.re.kr</t>
  </si>
  <si>
    <t>Moradi</t>
  </si>
  <si>
    <t>Hussein</t>
  </si>
  <si>
    <t>Hussein.moradi@inl.gov</t>
  </si>
  <si>
    <t>Idaho National Laboratory</t>
  </si>
  <si>
    <t>MORIYAMA</t>
  </si>
  <si>
    <t>MASAFUMI</t>
  </si>
  <si>
    <t>m.moriyama@nict.go.jp</t>
  </si>
  <si>
    <t>Morozov</t>
  </si>
  <si>
    <t>gregory.v.morozov@intel.com</t>
  </si>
  <si>
    <t>Mouhouche</t>
  </si>
  <si>
    <t>Belkacem</t>
  </si>
  <si>
    <t>b.mouhouche@samsung.com</t>
  </si>
  <si>
    <t>Moulsley</t>
  </si>
  <si>
    <t>Tim</t>
  </si>
  <si>
    <t>Timothy.Moulsley@fujitsu.com</t>
  </si>
  <si>
    <t>MR</t>
  </si>
  <si>
    <t>Sriharsha</t>
  </si>
  <si>
    <t>sriharsha.mr@mediatek.com</t>
  </si>
  <si>
    <t>Mu</t>
  </si>
  <si>
    <t>Qin</t>
  </si>
  <si>
    <t>muqin@xiaomi.com</t>
  </si>
  <si>
    <t>Beijing Xiaomi Software Tech</t>
  </si>
  <si>
    <t>muhammad</t>
  </si>
  <si>
    <t>awn</t>
  </si>
  <si>
    <t>awn.muhammad@rakuten.com</t>
  </si>
  <si>
    <t>Rakuten Mobile, Inc</t>
  </si>
  <si>
    <t>Mukherjee</t>
  </si>
  <si>
    <t>Amitav</t>
  </si>
  <si>
    <t>amitav.mukherjee@charter.com</t>
  </si>
  <si>
    <t>Munier</t>
  </si>
  <si>
    <t>Florent</t>
  </si>
  <si>
    <t>+46 (0)734375899</t>
  </si>
  <si>
    <t>florent.munier@ericsson.com</t>
  </si>
  <si>
    <t>Muruganathan</t>
  </si>
  <si>
    <t>Siva</t>
  </si>
  <si>
    <t>siva.muruganathan@ericsson.com</t>
  </si>
  <si>
    <t>Myung</t>
  </si>
  <si>
    <t>Sechang</t>
  </si>
  <si>
    <t>sechang.myung@lge.com</t>
  </si>
  <si>
    <t>Nagano</t>
  </si>
  <si>
    <t>Tatsuki</t>
  </si>
  <si>
    <t>tatsuki.nagano.j7f@jp.denso.com</t>
  </si>
  <si>
    <t>Nahler</t>
  </si>
  <si>
    <t>Achim</t>
  </si>
  <si>
    <t>+49 351 2069 31 74</t>
  </si>
  <si>
    <t>achim.nahler@ni.com</t>
  </si>
  <si>
    <t>National Instruments Corp.</t>
  </si>
  <si>
    <t>Nakamura</t>
  </si>
  <si>
    <t>Takuma</t>
  </si>
  <si>
    <t>takuma.nakamura.vy@nttdocomo.com</t>
  </si>
  <si>
    <t>DOCOMO Communications Lab.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</si>
  <si>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</si>
  <si>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</si>
  <si>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</si>
  <si>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</si>
  <si>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</si>
  <si>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</si>
  <si>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</si>
  <si>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</t>
  </si>
  <si>
    <t>nanf@chinatelecom.cn</t>
  </si>
  <si>
    <t>China Telecom Corporation Ltd.</t>
  </si>
  <si>
    <t>Nangia</t>
  </si>
  <si>
    <t>Vijay</t>
  </si>
  <si>
    <t>vijay.nangia@motorola.com</t>
  </si>
  <si>
    <t>Nanjunda Swamy</t>
  </si>
  <si>
    <t>Satish</t>
  </si>
  <si>
    <t>satish.jamadagni@ril.com</t>
  </si>
  <si>
    <t>Reliance Jio</t>
  </si>
  <si>
    <t>NGUYEN</t>
  </si>
  <si>
    <t>TIen Viet</t>
  </si>
  <si>
    <t>ntienvie@qti.qualcomm.com</t>
  </si>
  <si>
    <t>Nhan</t>
  </si>
  <si>
    <t>Quang</t>
  </si>
  <si>
    <t>nhat-quang.nhan@nokia.com</t>
  </si>
  <si>
    <t>Niang</t>
  </si>
  <si>
    <t>Mamadou M.</t>
  </si>
  <si>
    <t>mamadou.niang@verizonwireless.com</t>
  </si>
  <si>
    <t>Verizon Spain</t>
  </si>
  <si>
    <t>Nimbalker</t>
  </si>
  <si>
    <t>Ajit</t>
  </si>
  <si>
    <t>ajit.nimbalker@ericsson.com</t>
  </si>
  <si>
    <t>Ning</t>
  </si>
  <si>
    <t>yangning@oppo.com</t>
  </si>
  <si>
    <t>Nishi</t>
  </si>
  <si>
    <t>Takafumi</t>
  </si>
  <si>
    <t>takafumi.nishi.j3r@jp.denso.com</t>
  </si>
  <si>
    <t>Nishio</t>
  </si>
  <si>
    <t>Akihiko</t>
  </si>
  <si>
    <t>nishio.akihiko@jp.panasonic.com</t>
  </si>
  <si>
    <t>Nissila</t>
  </si>
  <si>
    <t>Mauri</t>
  </si>
  <si>
    <t>mauri.nissila@nordicsemi.no</t>
  </si>
  <si>
    <t>Nordic Semiconductor ASA</t>
  </si>
  <si>
    <t>Niu</t>
  </si>
  <si>
    <t>Huaning</t>
  </si>
  <si>
    <t>huaning_niu@apple.com</t>
  </si>
  <si>
    <t>Apple Hungary Kft.</t>
  </si>
  <si>
    <t>Noblet</t>
  </si>
  <si>
    <t>Ludovic</t>
  </si>
  <si>
    <t>+33 2 56 35 88 55</t>
  </si>
  <si>
    <t>Ludovic.NOBLET@b-com.com</t>
  </si>
  <si>
    <t>B-Com</t>
  </si>
  <si>
    <t>Nogami</t>
  </si>
  <si>
    <t>Toshizo</t>
  </si>
  <si>
    <t xml:space="preserve"> +81-50-5433-5117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</si>
  <si>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</si>
  <si>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</si>
  <si>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</si>
  <si>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</si>
  <si>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</si>
  <si>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</si>
  <si>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Nory</t>
  </si>
  <si>
    <t>Ravikiran</t>
  </si>
  <si>
    <t>ravikiran.nory@ericsson.com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</si>
  <si>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</si>
  <si>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</si>
  <si>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</si>
  <si>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</si>
  <si>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</si>
  <si>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</si>
  <si>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</si>
  <si>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</si>
  <si>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Kyoungseok</t>
  </si>
  <si>
    <t>ksoh@tta.or.kr</t>
  </si>
  <si>
    <t>Yoonsuk</t>
  </si>
  <si>
    <t>yoonsuk.oh@lge.com</t>
  </si>
  <si>
    <t>Ohara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</si>
  <si>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</si>
  <si>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</si>
  <si>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</si>
  <si>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</si>
  <si>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</si>
  <si>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</si>
  <si>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Ohuchi</t>
  </si>
  <si>
    <t>Wataru</t>
  </si>
  <si>
    <t>ohuchi.wataru@sharp.co.jp</t>
  </si>
  <si>
    <t>Ojima</t>
  </si>
  <si>
    <t>Yoshinori</t>
  </si>
  <si>
    <t>yoshinori.ojima.eg@nttdocomo.com</t>
  </si>
  <si>
    <t>Okamura</t>
  </si>
  <si>
    <t>Masaya</t>
  </si>
  <si>
    <t>masaya.okamura.ea@nttdocomo.com</t>
  </si>
  <si>
    <t>Okano</t>
  </si>
  <si>
    <t>Mayuko</t>
  </si>
  <si>
    <t>mayuko.okano.ca@nttdocomo.com</t>
  </si>
  <si>
    <t>Olbrich</t>
  </si>
  <si>
    <t>Emil</t>
  </si>
  <si>
    <t>eolbrich@anterix.com</t>
  </si>
  <si>
    <t>Anterix</t>
  </si>
  <si>
    <t>Olesen</t>
  </si>
  <si>
    <t>Robert.olesen@intelsat.com</t>
  </si>
  <si>
    <t>Intelsat</t>
  </si>
  <si>
    <t>Olexa</t>
  </si>
  <si>
    <t>Ron</t>
  </si>
  <si>
    <t>rolexa@omnispace.com</t>
  </si>
  <si>
    <t>Onggosanusi</t>
  </si>
  <si>
    <t>Eko</t>
  </si>
  <si>
    <t>eko.o@samsung.com</t>
  </si>
  <si>
    <t>Oteri</t>
  </si>
  <si>
    <t>Kome</t>
  </si>
  <si>
    <t>+1-858-207 0400</t>
  </si>
  <si>
    <t>ooteri@apple.com</t>
  </si>
  <si>
    <t>Apple Benelux B.V.</t>
  </si>
  <si>
    <t>Ottke</t>
  </si>
  <si>
    <t>Heather</t>
  </si>
  <si>
    <t>hottke@ntia.gov</t>
  </si>
  <si>
    <t>NTIA</t>
  </si>
  <si>
    <t>Packer</t>
  </si>
  <si>
    <t>Clive</t>
  </si>
  <si>
    <t>clive@ligado.com</t>
  </si>
  <si>
    <t>Ligado Networks</t>
  </si>
  <si>
    <t>Pan</t>
  </si>
  <si>
    <t>Kyle</t>
  </si>
  <si>
    <t>pan.kyle@convidawireless.com</t>
  </si>
  <si>
    <t>Xueming</t>
  </si>
  <si>
    <t>panxueming@vivo.com</t>
  </si>
  <si>
    <t>pan.yu24@zte.com.cn</t>
  </si>
  <si>
    <t>Panaitopol</t>
  </si>
  <si>
    <t>Dorin</t>
  </si>
  <si>
    <t>dorin.panaitopol@thalesgroup.com</t>
  </si>
  <si>
    <t>Panteleev</t>
  </si>
  <si>
    <t>Sergey</t>
  </si>
  <si>
    <t>sergey.panteleev@intel.com</t>
  </si>
  <si>
    <t>Intel Russia A/O</t>
  </si>
  <si>
    <t>Papadimitriou</t>
  </si>
  <si>
    <t>Panayiotis</t>
  </si>
  <si>
    <t>panayiotis.papadimitriou@charter.com</t>
  </si>
  <si>
    <t>Papasakellariou</t>
  </si>
  <si>
    <t>Aris</t>
  </si>
  <si>
    <t>aris.papas@samsung.com</t>
  </si>
  <si>
    <t>Park</t>
  </si>
  <si>
    <t>Dan</t>
  </si>
  <si>
    <t>dan.park@nokia.com</t>
  </si>
  <si>
    <t>Nokia Korea</t>
  </si>
  <si>
    <t>Donghyun</t>
  </si>
  <si>
    <t>park.donghyun@gooditl.com</t>
  </si>
  <si>
    <t>ITL</t>
  </si>
  <si>
    <t>Haewook</t>
  </si>
  <si>
    <t>haewook.park@lge.com</t>
  </si>
  <si>
    <t>Ki-Hyeon</t>
  </si>
  <si>
    <t>kihyeon.park@kt.com</t>
  </si>
  <si>
    <t>Kyu Jin</t>
  </si>
  <si>
    <t>kyujin.park@kt.com</t>
  </si>
  <si>
    <t>Sungjin</t>
  </si>
  <si>
    <t>sj100.park@samsung.com</t>
  </si>
  <si>
    <t>Pauli</t>
  </si>
  <si>
    <t>volker.pauli@nokia-bell-labs.com</t>
  </si>
  <si>
    <t>Shuyan</t>
  </si>
  <si>
    <t>pengshuyan@vivo.com</t>
  </si>
  <si>
    <t>Petrov</t>
  </si>
  <si>
    <t>Vitaly</t>
  </si>
  <si>
    <t>vitaly.petrov@nokia.com</t>
  </si>
  <si>
    <t>Pi</t>
  </si>
  <si>
    <t>Qiping</t>
  </si>
  <si>
    <t>piqp@docomolabs-beijing.com.cn</t>
  </si>
  <si>
    <t>Pittampalli</t>
  </si>
  <si>
    <t>Eshwar</t>
  </si>
  <si>
    <t>eshwar.pittampalli@firstnet.gov</t>
  </si>
  <si>
    <t>FirstNet</t>
  </si>
  <si>
    <t>PM</t>
  </si>
  <si>
    <t>deepakpm@cewit.org.in</t>
  </si>
  <si>
    <t>Popp</t>
  </si>
  <si>
    <t>Julian</t>
  </si>
  <si>
    <t>julian.popp@iis.fraunhofer.de</t>
  </si>
  <si>
    <t>Prasad</t>
  </si>
  <si>
    <t>Athul</t>
  </si>
  <si>
    <t>athul.prasad@nokia-bell-labs.com</t>
  </si>
  <si>
    <t>Narayan</t>
  </si>
  <si>
    <t>nprasad@futurewei.com</t>
  </si>
  <si>
    <t>Priyanto</t>
  </si>
  <si>
    <t>Basuki</t>
  </si>
  <si>
    <t>basuki.priyanto@sony.com</t>
  </si>
  <si>
    <t>Pudney</t>
  </si>
  <si>
    <t>Chris</t>
  </si>
  <si>
    <t>chris.pudney@vodafone.com</t>
  </si>
  <si>
    <t>Puttonen</t>
  </si>
  <si>
    <t>Jani</t>
  </si>
  <si>
    <t>jani.puttonen@magister.fi</t>
  </si>
  <si>
    <t>Magister Solutions Ltd</t>
  </si>
  <si>
    <t>Qi</t>
  </si>
  <si>
    <t>Yinan</t>
  </si>
  <si>
    <t>yinan.qi@zhejianglab.com</t>
  </si>
  <si>
    <t>Qiang</t>
  </si>
  <si>
    <t>john.liqiang@huawei.com</t>
  </si>
  <si>
    <t>Qiao</t>
  </si>
  <si>
    <t>Xuemei</t>
  </si>
  <si>
    <t>qiaoxuemei@xiaomi.com</t>
  </si>
  <si>
    <t>Qu</t>
  </si>
  <si>
    <t>xin.qu@unisoc.com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</si>
  <si>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</si>
  <si>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</si>
  <si>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</si>
  <si>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</si>
  <si>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</si>
  <si>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</si>
  <si>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</si>
  <si>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Ramireddy</t>
  </si>
  <si>
    <t>Venkatesh</t>
  </si>
  <si>
    <t>venkatesh.ramireddy@iis.fraunhofer.de</t>
  </si>
  <si>
    <t>Rane</t>
  </si>
  <si>
    <t>Prerana</t>
  </si>
  <si>
    <t>prerana.rane@intel.com</t>
  </si>
  <si>
    <t>Ranta-aho</t>
  </si>
  <si>
    <t>Karri</t>
  </si>
  <si>
    <t>karri.ranta-aho@nokia.com</t>
  </si>
  <si>
    <t>Rao</t>
  </si>
  <si>
    <t>Jaya</t>
  </si>
  <si>
    <t>jaya.rao@interdigital.com</t>
  </si>
  <si>
    <t>Raschkowski</t>
  </si>
  <si>
    <t>Leszek</t>
  </si>
  <si>
    <t>+49 30-31002-487</t>
  </si>
  <si>
    <t>leszek.raschkowski@hhi.fraunhofer.de</t>
  </si>
  <si>
    <t>Rasool</t>
  </si>
  <si>
    <t>Shahzada</t>
  </si>
  <si>
    <t>shahzada.rasool@nokia.com</t>
  </si>
  <si>
    <t>Ratasuk</t>
  </si>
  <si>
    <t>Rapeepat</t>
  </si>
  <si>
    <t>rapeepat.ratasuk@nokia-bell-labs.com</t>
  </si>
  <si>
    <t>REN</t>
  </si>
  <si>
    <t>Xiaotao</t>
  </si>
  <si>
    <t>renxiaotao@catt.cn</t>
  </si>
  <si>
    <t>Reven</t>
  </si>
  <si>
    <t>reven.lei@unisoc.com</t>
  </si>
  <si>
    <t>Ribeiro</t>
  </si>
  <si>
    <t>Cassio</t>
  </si>
  <si>
    <t>cassio.ribeiro@nokia.com</t>
  </si>
  <si>
    <t>Rico Alvarino</t>
  </si>
  <si>
    <t>Alberto</t>
  </si>
  <si>
    <t>albertor@qti.qualcomm.com</t>
  </si>
  <si>
    <t>Ro</t>
  </si>
  <si>
    <t>Sangmin</t>
  </si>
  <si>
    <t>sangminro@korea.kr</t>
  </si>
  <si>
    <t>Robson</t>
  </si>
  <si>
    <t>Julius</t>
  </si>
  <si>
    <t>juliusr@consults.onmicrosoft.com</t>
  </si>
  <si>
    <t>Rong</t>
  </si>
  <si>
    <t>Zhigang</t>
  </si>
  <si>
    <t>zrong@futurewei.com</t>
  </si>
  <si>
    <t>Roth</t>
  </si>
  <si>
    <t>Kilian</t>
  </si>
  <si>
    <t>kilian.roth@intel.com</t>
  </si>
  <si>
    <t>Roth-Mandutz</t>
  </si>
  <si>
    <t>Elke</t>
  </si>
  <si>
    <t>elke.roth-mandutz@iis.fraunhofer.de</t>
  </si>
  <si>
    <t>Rupasinghe</t>
  </si>
  <si>
    <t>Nadisanka</t>
  </si>
  <si>
    <t>nrupasinghe@docomoinnovations.com</t>
  </si>
  <si>
    <t>Ryu</t>
  </si>
  <si>
    <t>Hyun Suk</t>
  </si>
  <si>
    <t>hswill.ryu@samsung.com</t>
  </si>
  <si>
    <t>Harman GmbH</t>
  </si>
  <si>
    <t>Sa</t>
  </si>
  <si>
    <t>Zhang</t>
  </si>
  <si>
    <t>sa.zhang@samsung.com</t>
  </si>
  <si>
    <t>SAMSUNG R&amp;D INSTITUTE JAPAN</t>
  </si>
  <si>
    <t>Saber</t>
  </si>
  <si>
    <t>Hamid</t>
  </si>
  <si>
    <t>hamid.saber@samsung.com</t>
  </si>
  <si>
    <t>Saglam</t>
  </si>
  <si>
    <t>izzet</t>
  </si>
  <si>
    <t>izzet.saglam@turkcell.com.tr</t>
  </si>
  <si>
    <t>TURKCELL</t>
  </si>
  <si>
    <t>Sakhnini</t>
  </si>
  <si>
    <t>Iyab</t>
  </si>
  <si>
    <t>iyabs@qti.qualcomm.com</t>
  </si>
  <si>
    <t>Salah</t>
  </si>
  <si>
    <t>Abdellatif</t>
  </si>
  <si>
    <t>abdellatif.salah@mediatek.com</t>
  </si>
  <si>
    <t>Salem</t>
  </si>
  <si>
    <t>mohamed.salem@huawei.com</t>
  </si>
  <si>
    <t>Sarkis</t>
  </si>
  <si>
    <t>Gabi</t>
  </si>
  <si>
    <t>gsarkis@qti.qualcomm.com</t>
  </si>
  <si>
    <t>Sartori</t>
  </si>
  <si>
    <t>Philippe</t>
  </si>
  <si>
    <t>philippe.s@samsung.com</t>
  </si>
  <si>
    <t>Sasaki</t>
  </si>
  <si>
    <t>Takahiro</t>
  </si>
  <si>
    <t>takahiro.sasaki@nec.com</t>
  </si>
  <si>
    <t>NEC Europe Ltd</t>
  </si>
  <si>
    <t>Schier</t>
  </si>
  <si>
    <t>Thorsten</t>
  </si>
  <si>
    <t>thorsten.schier@huawei.com</t>
  </si>
  <si>
    <t>Schlienz</t>
  </si>
  <si>
    <t>+49 89 4129 14339</t>
  </si>
  <si>
    <t>Juergen.Schlienz@rohde-schwarz.com</t>
  </si>
  <si>
    <t>Schober</t>
  </si>
  <si>
    <t>Karol</t>
  </si>
  <si>
    <t>+358 50 4801991</t>
  </si>
  <si>
    <t>karol.schober@nordicsemi.no</t>
  </si>
  <si>
    <t>Seibert</t>
  </si>
  <si>
    <t>cseibert@nextnav.com</t>
  </si>
  <si>
    <t>NextNav</t>
  </si>
  <si>
    <t>Selvanesan</t>
  </si>
  <si>
    <t>Sarun</t>
  </si>
  <si>
    <t>sarun.selvanesan@hhi.fraunhofer.de</t>
  </si>
  <si>
    <t>Sengupta</t>
  </si>
  <si>
    <t>Avik</t>
  </si>
  <si>
    <t>avik.sengupta@intel.com</t>
  </si>
  <si>
    <t>Ayan</t>
  </si>
  <si>
    <t>asengupt@qti.qualcomm.com</t>
  </si>
  <si>
    <t>Seo</t>
  </si>
  <si>
    <t>Hanbyul</t>
  </si>
  <si>
    <t>hanbyul.seo@lge.com</t>
  </si>
  <si>
    <t>Seok</t>
  </si>
  <si>
    <t>Geunyoung</t>
  </si>
  <si>
    <t>david.seok@wilusgroup.com</t>
  </si>
  <si>
    <t>Sergeev</t>
  </si>
  <si>
    <t>Victor</t>
  </si>
  <si>
    <t>victor.sergeev@intel.com</t>
  </si>
  <si>
    <t>Intel Corporation SAS</t>
  </si>
  <si>
    <t>Intel Corporation Italia SpA</t>
  </si>
  <si>
    <t>Shah</t>
  </si>
  <si>
    <t>Anokhi</t>
  </si>
  <si>
    <t>anokhi.shah29@t-mobile.com</t>
  </si>
  <si>
    <t>Shahmohammadian</t>
  </si>
  <si>
    <t>Hoda</t>
  </si>
  <si>
    <t>hoda.shah@samsung.com</t>
  </si>
  <si>
    <t>Shao</t>
  </si>
  <si>
    <t>Xuanbo</t>
  </si>
  <si>
    <t>Xuanbo.shao@mediatek.com</t>
  </si>
  <si>
    <t>Shariatmadari</t>
  </si>
  <si>
    <t>Hamidreza</t>
  </si>
  <si>
    <t>hamidreza.shariatmadari@eu.panasonic.com</t>
  </si>
  <si>
    <t>Shen</t>
  </si>
  <si>
    <t>Jia</t>
  </si>
  <si>
    <t>sj@oppo.com</t>
  </si>
  <si>
    <t>Wendi</t>
  </si>
  <si>
    <t>b01901122@ntu.edu.tw</t>
  </si>
  <si>
    <t>shen</t>
  </si>
  <si>
    <t>xia</t>
  </si>
  <si>
    <t>shenxia@caict.ac.cn</t>
  </si>
  <si>
    <t>Xiaodong</t>
  </si>
  <si>
    <t>shenxiaodong@vivo.com.cn</t>
  </si>
  <si>
    <t>VIVO TECH GmbH</t>
  </si>
  <si>
    <t>Xingya</t>
  </si>
  <si>
    <t>shia.shen@unisoc.com</t>
  </si>
  <si>
    <t>Zukang</t>
  </si>
  <si>
    <t>shenzukang@huawei.com</t>
  </si>
  <si>
    <t>SHI</t>
  </si>
  <si>
    <t>MENG</t>
  </si>
  <si>
    <t>86-15201739813</t>
  </si>
  <si>
    <t>shimeng17@huawei.com</t>
  </si>
  <si>
    <t>Zhihua</t>
  </si>
  <si>
    <t>szh@oppo.com</t>
  </si>
  <si>
    <t>Shibaike</t>
  </si>
  <si>
    <t>Naoya</t>
  </si>
  <si>
    <t>naoya.shibaike.eg@nttdocomo.com</t>
  </si>
  <si>
    <t>+81 468 40 3333</t>
  </si>
  <si>
    <t>Shieh</t>
  </si>
  <si>
    <t>Shin-lin</t>
  </si>
  <si>
    <t>+88635799699 ex 6717</t>
  </si>
  <si>
    <t>shinlin.shieh@gmail.com</t>
  </si>
  <si>
    <t>Shih</t>
  </si>
  <si>
    <t>Mei-ju</t>
  </si>
  <si>
    <t>mei-ju.shih@fginnov.com</t>
  </si>
  <si>
    <t>Shim</t>
  </si>
  <si>
    <t>Jae-Nam</t>
  </si>
  <si>
    <t>jaenam.shim@lge.com</t>
  </si>
  <si>
    <t>Jaeyeon</t>
  </si>
  <si>
    <t>jaeyeon.shim@samsung.com</t>
  </si>
  <si>
    <t>Kyu-Hyeon</t>
  </si>
  <si>
    <t>kyuhyeon.shim@kt.com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</si>
  <si>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</si>
  <si>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</si>
  <si>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</si>
  <si>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</si>
  <si>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</si>
  <si>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</si>
  <si>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</si>
  <si>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</si>
  <si>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tcsimomura@jp.fujitsu.com</t>
  </si>
  <si>
    <t>Shin</t>
  </si>
  <si>
    <t>Cheolkyu</t>
  </si>
  <si>
    <t>ck13.shin@samsung.com</t>
  </si>
  <si>
    <t>SHIN</t>
  </si>
  <si>
    <t>SEOKMIN</t>
  </si>
  <si>
    <t>seokmin.shin@lge.com</t>
  </si>
  <si>
    <t>Shojaeifard</t>
  </si>
  <si>
    <t>arman.shojaeifard@interdigital.com</t>
  </si>
  <si>
    <t>Shrivastava</t>
  </si>
  <si>
    <t>vinay.shrivastava@ril.com</t>
  </si>
  <si>
    <t>Si</t>
  </si>
  <si>
    <t>Hongbo</t>
  </si>
  <si>
    <t>hongbo.si@samsung.com</t>
  </si>
  <si>
    <t>Ye</t>
  </si>
  <si>
    <t>ye.si@vivo.com</t>
  </si>
  <si>
    <t>Sibel</t>
  </si>
  <si>
    <t>Jean-Christophe</t>
  </si>
  <si>
    <t>j.sibel@fr.merce.mee.com</t>
  </si>
  <si>
    <t>SINGH</t>
  </si>
  <si>
    <t>VIKRAM</t>
  </si>
  <si>
    <t>vikramsingh@cewit.org.in</t>
  </si>
  <si>
    <t>Singh</t>
  </si>
  <si>
    <t>Vishakha</t>
  </si>
  <si>
    <t>vish@cewit.org.in</t>
  </si>
  <si>
    <t>Sogabe</t>
  </si>
  <si>
    <t>Haruhiko</t>
  </si>
  <si>
    <t>haruhiko.sogabe.j4r@jp.denso.com</t>
  </si>
  <si>
    <t>Son</t>
  </si>
  <si>
    <t>John (Ju-Hyung)</t>
  </si>
  <si>
    <t>john.son@wilusgroup.com</t>
  </si>
  <si>
    <t>Song</t>
  </si>
  <si>
    <t>lei.song@verizon.com</t>
  </si>
  <si>
    <t>songmeng@chinaunicom.cn</t>
  </si>
  <si>
    <t>Xinghua</t>
  </si>
  <si>
    <t>+33 1 4620 6060</t>
  </si>
  <si>
    <t>songxinghua@huawei.com</t>
  </si>
  <si>
    <t>songyang@vivo.com</t>
  </si>
  <si>
    <t>Soong</t>
  </si>
  <si>
    <t>Anthony</t>
  </si>
  <si>
    <t>anthony.soong@futurewei.com</t>
  </si>
  <si>
    <t>Sosnin</t>
  </si>
  <si>
    <t>sergey.d.sosnin@intel.com</t>
  </si>
  <si>
    <t>sreetharan</t>
  </si>
  <si>
    <t>muthuthamby</t>
  </si>
  <si>
    <t>m.sreetharan@lmco.com</t>
  </si>
  <si>
    <t>Sridharan</t>
  </si>
  <si>
    <t>Gokul</t>
  </si>
  <si>
    <t>gokuls@qti.qualcomm.com</t>
  </si>
  <si>
    <t>Stare</t>
  </si>
  <si>
    <t>erik.stare@ericsson.com</t>
  </si>
  <si>
    <t>Oy LM Ericsson AB</t>
  </si>
  <si>
    <t>Jinxi</t>
  </si>
  <si>
    <t>sujinxi@oppo.com</t>
  </si>
  <si>
    <t>+86 10 58832000</t>
  </si>
  <si>
    <t>suxin@catt.cn</t>
  </si>
  <si>
    <t>Sun</t>
  </si>
  <si>
    <t>Feifei</t>
  </si>
  <si>
    <t>feifei.sun@samsung.com</t>
  </si>
  <si>
    <t>Haitong</t>
  </si>
  <si>
    <t>haitong_sun@apple.com</t>
  </si>
  <si>
    <t>Apple GmbH</t>
  </si>
  <si>
    <t>jingsun@qti.qualcomm.com</t>
  </si>
  <si>
    <t>Jingyuan</t>
  </si>
  <si>
    <t>jingyuan.sun@nokia-sbell.com</t>
  </si>
  <si>
    <t>Nokia Shanghai Bell</t>
  </si>
  <si>
    <t>peng.sun@vivo.com</t>
  </si>
  <si>
    <t>sunwei.txyj@vivo.com</t>
  </si>
  <si>
    <t>Weiqi</t>
  </si>
  <si>
    <t>sunwq@docomolabs-beijing.com.cn</t>
  </si>
  <si>
    <t>sunxiaodong@vivo.com</t>
  </si>
  <si>
    <t>Zhennian</t>
  </si>
  <si>
    <t>sunzn1@lenovo.com</t>
  </si>
  <si>
    <t>Suzuki</t>
  </si>
  <si>
    <t>Hidetoshi</t>
  </si>
  <si>
    <t>Suzuki.Hidetoshi@jp.panasonic.com</t>
  </si>
  <si>
    <t>Shouichi</t>
  </si>
  <si>
    <t>suzuki.shouichi@sharp.co.jp</t>
  </si>
  <si>
    <t>Svedman</t>
  </si>
  <si>
    <t>svedman.patrick@convidawireless.com</t>
  </si>
  <si>
    <t>T R</t>
  </si>
  <si>
    <t xml:space="preserve"> Ramya</t>
  </si>
  <si>
    <t>ramya.tr@cewit.org.in</t>
  </si>
  <si>
    <t>Tabata</t>
  </si>
  <si>
    <t>Fumie</t>
  </si>
  <si>
    <t>fumie.tabata@g.softbank.co.jp</t>
  </si>
  <si>
    <t>Taghizadeh Motlagh</t>
  </si>
  <si>
    <t>Seyedomid</t>
  </si>
  <si>
    <t>smotlagh@lenovo.com</t>
  </si>
  <si>
    <t>Taherzadeh</t>
  </si>
  <si>
    <t>Mahmoud</t>
  </si>
  <si>
    <t>mtaherza@qti.qualcomm.com</t>
  </si>
  <si>
    <t>Qualcomm Technologies Ireland</t>
  </si>
  <si>
    <t>Taira</t>
  </si>
  <si>
    <t>Akinori</t>
  </si>
  <si>
    <t>Taira.Akinori@cs.MitsubishiElectric.co.jp</t>
  </si>
  <si>
    <t>Mitsubishi Electric Co.</t>
  </si>
  <si>
    <t>Takahashi</t>
  </si>
  <si>
    <t>Hideaki</t>
  </si>
  <si>
    <t>hideaki.takahashi.j6e@jp.denso.com</t>
  </si>
  <si>
    <t>takahashi.hiroki@sharp.co.jp</t>
  </si>
  <si>
    <t>Mitsuki</t>
  </si>
  <si>
    <t>Mitsuki.Takahashi@sony.com</t>
  </si>
  <si>
    <t>Yugen</t>
  </si>
  <si>
    <t>yuki.takahashi.sd@nttdocomo.com</t>
  </si>
  <si>
    <t>Takano</t>
  </si>
  <si>
    <t>Hiroaki</t>
  </si>
  <si>
    <t>+81 50 3809 8750</t>
  </si>
  <si>
    <t>Hiroaki.V.Takano@sony.com</t>
  </si>
  <si>
    <t>Takeda</t>
  </si>
  <si>
    <t>Fred</t>
  </si>
  <si>
    <t>ktakeda@qti.qualcomm.com</t>
  </si>
  <si>
    <t>Takizawa</t>
  </si>
  <si>
    <t>Kenichi</t>
  </si>
  <si>
    <t>takizawa@nict.go.jp</t>
  </si>
  <si>
    <t>Talarico</t>
  </si>
  <si>
    <t>Salvatore</t>
  </si>
  <si>
    <t>salvatore.talarico@intel.com</t>
  </si>
  <si>
    <t>Tamrakar</t>
  </si>
  <si>
    <t>Rakesh</t>
  </si>
  <si>
    <t>rakesh@vivo.com</t>
  </si>
  <si>
    <t>Tan</t>
  </si>
  <si>
    <t>jun.tan@nokia-bell-labs.com</t>
  </si>
  <si>
    <t>Nokia Japan</t>
  </si>
  <si>
    <t>Tang</t>
  </si>
  <si>
    <t>Zhenfei</t>
  </si>
  <si>
    <t>zhenfei.tang@huawei.com</t>
  </si>
  <si>
    <t>Robin</t>
  </si>
  <si>
    <t>rthomas7@lenovo.com</t>
  </si>
  <si>
    <t>tian.li150@zte.com.cn</t>
  </si>
  <si>
    <t>Sanechips</t>
  </si>
  <si>
    <t>Tidestav</t>
  </si>
  <si>
    <t>Claes</t>
  </si>
  <si>
    <t>+358 (0)9 2991</t>
  </si>
  <si>
    <t>claes.tidestav@ericsson.com</t>
  </si>
  <si>
    <t>TIE</t>
  </si>
  <si>
    <t>XIAOLEI</t>
  </si>
  <si>
    <t>tiexiaolei@hisilicon.com</t>
  </si>
  <si>
    <t>Tokel</t>
  </si>
  <si>
    <t>btokel@aselsan.com.tr</t>
  </si>
  <si>
    <t>Tosato</t>
  </si>
  <si>
    <t>Filippo</t>
  </si>
  <si>
    <t>filippo.tosato@nokia.com</t>
  </si>
  <si>
    <t>Nokia Italy</t>
  </si>
  <si>
    <t>Toskala</t>
  </si>
  <si>
    <t>Antti</t>
  </si>
  <si>
    <t>+358 40 513 2710</t>
  </si>
  <si>
    <t>Antti.Toskala@nokia.com</t>
  </si>
  <si>
    <t>Tran</t>
  </si>
  <si>
    <t>Tuong Henry</t>
  </si>
  <si>
    <t>xuantuong.tran@sg.panasonic.com</t>
  </si>
  <si>
    <t>Transsion-Huang</t>
  </si>
  <si>
    <t>JunWei</t>
  </si>
  <si>
    <t>junwei.huang@transsion.com</t>
  </si>
  <si>
    <t>Transsion Holdings</t>
  </si>
  <si>
    <t>Tsai</t>
  </si>
  <si>
    <t>Chiou-Wei</t>
  </si>
  <si>
    <t>cw.tsai@mediatek.com</t>
  </si>
  <si>
    <t>Shanghai Chen Si Electronics</t>
  </si>
  <si>
    <t>Darcy</t>
  </si>
  <si>
    <t>darcy.tsai@mediatek.com</t>
  </si>
  <si>
    <t>HsinHsi</t>
  </si>
  <si>
    <t>hsin-hsi.tsai@aptg.com.tw</t>
  </si>
  <si>
    <t>Yingming</t>
  </si>
  <si>
    <t>Tsai.Yingming@convidawireless.com</t>
  </si>
  <si>
    <t>Tsang</t>
  </si>
  <si>
    <t>Eric Kong-Chau</t>
  </si>
  <si>
    <t>erictsang@astri.org</t>
  </si>
  <si>
    <t>ASTRI</t>
  </si>
  <si>
    <t>Tsao</t>
  </si>
  <si>
    <t>Flora</t>
  </si>
  <si>
    <t>flora.tsao@acer.com</t>
  </si>
  <si>
    <t>Acer Incorporated</t>
  </si>
  <si>
    <t>Tseytlin</t>
  </si>
  <si>
    <t>Michael</t>
  </si>
  <si>
    <t>tseytlin@fb.com</t>
  </si>
  <si>
    <t>Tukmanov</t>
  </si>
  <si>
    <t>Anvar</t>
  </si>
  <si>
    <t>anvar.tukmanov@bt.com</t>
  </si>
  <si>
    <t>BT plc</t>
  </si>
  <si>
    <t>tunali</t>
  </si>
  <si>
    <t>aysegul</t>
  </si>
  <si>
    <t>Rapporteur</t>
  </si>
  <si>
    <t>aitunali@aselsan.com.tr</t>
  </si>
  <si>
    <t>Uchida</t>
  </si>
  <si>
    <t>daisuke8.uchida@toshiba.co.jp</t>
  </si>
  <si>
    <t>Uchiyama</t>
  </si>
  <si>
    <t>Hiromasa</t>
  </si>
  <si>
    <t>hiromasa.uchiyama@sony.com</t>
  </si>
  <si>
    <t>Ugurlu</t>
  </si>
  <si>
    <t>Umut</t>
  </si>
  <si>
    <t>umut.ugurlu@mediatek.com</t>
  </si>
  <si>
    <t>Umehara</t>
  </si>
  <si>
    <t>Masahito</t>
  </si>
  <si>
    <t>ma-umehara@kddi.com</t>
  </si>
  <si>
    <t>Vaidya</t>
  </si>
  <si>
    <t>Maulik</t>
  </si>
  <si>
    <t>Maulik.vaidya@charter.com</t>
  </si>
  <si>
    <t>Van der Pool</t>
  </si>
  <si>
    <t>rvp@gatehouse.dk</t>
  </si>
  <si>
    <t>Gatehouse Satcom A/S</t>
  </si>
  <si>
    <t>Varatharaajan</t>
  </si>
  <si>
    <t>Sutharshun</t>
  </si>
  <si>
    <t>varathsu@iis.fraunhofer.de</t>
  </si>
  <si>
    <t>Vargas</t>
  </si>
  <si>
    <t>david.vargas@bbc.co.uk</t>
  </si>
  <si>
    <t>BBC</t>
  </si>
  <si>
    <t>Venkatakrishnan</t>
  </si>
  <si>
    <t>Aniruddh</t>
  </si>
  <si>
    <t>006513@imail.iitm.ac.in</t>
  </si>
  <si>
    <t>Indian Institute of Tech (M)</t>
  </si>
  <si>
    <t>Verma</t>
  </si>
  <si>
    <t>Abhay Shanker</t>
  </si>
  <si>
    <t>as.verma@gov.in</t>
  </si>
  <si>
    <t>Department of Telecom</t>
  </si>
  <si>
    <t>Viorel</t>
  </si>
  <si>
    <t>d.viorel@cablelabs.com</t>
  </si>
  <si>
    <t>Visanakarra</t>
  </si>
  <si>
    <t>Goraknath Guptha</t>
  </si>
  <si>
    <t>goraknathgupta@cewit.org.in</t>
  </si>
  <si>
    <t>Visoz</t>
  </si>
  <si>
    <t>Raphael</t>
  </si>
  <si>
    <t>+33 1 57 39 64 05</t>
  </si>
  <si>
    <t>raphael.visoz@orange.com</t>
  </si>
  <si>
    <t>Orange Romania</t>
  </si>
  <si>
    <t>Vos</t>
  </si>
  <si>
    <t>Gustav</t>
  </si>
  <si>
    <t>gvos@sierrawireless.com</t>
  </si>
  <si>
    <t>Wachter</t>
  </si>
  <si>
    <t>Andreas</t>
  </si>
  <si>
    <t>awachter@polariswireless.com</t>
  </si>
  <si>
    <t>Polaris Wireless</t>
  </si>
  <si>
    <t>WANG</t>
  </si>
  <si>
    <t>FEI</t>
  </si>
  <si>
    <t>wangfei@chinamobile.com</t>
  </si>
  <si>
    <t>China Mobile International Ltd</t>
  </si>
  <si>
    <t>Guotong</t>
  </si>
  <si>
    <t>guotong.wang@intel.com</t>
  </si>
  <si>
    <t>Haiming</t>
  </si>
  <si>
    <t>wanghm14@lenovo.com</t>
  </si>
  <si>
    <t>Hualei</t>
  </si>
  <si>
    <t>hualei.wang@unisoc.com</t>
  </si>
  <si>
    <t>Huan</t>
  </si>
  <si>
    <t>wanghuan@vivo.com</t>
  </si>
  <si>
    <t>Hung-hsiang</t>
  </si>
  <si>
    <t>hhwang@itri.org.tw</t>
  </si>
  <si>
    <t>JING</t>
  </si>
  <si>
    <t>wangj@docomolabs-beijing.com.cn</t>
  </si>
  <si>
    <t>LEI</t>
  </si>
  <si>
    <t>wanglei@catt.cn</t>
  </si>
  <si>
    <t>Lihui</t>
  </si>
  <si>
    <t>wanglihui@VIVO.COM</t>
  </si>
  <si>
    <t>Lulu</t>
  </si>
  <si>
    <t>wangll958@chinaunicom.cn</t>
  </si>
  <si>
    <t>Miao.Wang@unisoc.com</t>
  </si>
  <si>
    <t>wangxiao@qti.qualcomm.com</t>
  </si>
  <si>
    <t>Xiaoxue</t>
  </si>
  <si>
    <t>Xiaoxue.Wang@sony.com</t>
  </si>
  <si>
    <t>wangxin@fujitsu.com</t>
  </si>
  <si>
    <t>Xinran</t>
  </si>
  <si>
    <t>wangxinran@cbn.cn</t>
  </si>
  <si>
    <t>Y.-P. Eric</t>
  </si>
  <si>
    <t>eric.yp.wang@ericsson.com</t>
  </si>
  <si>
    <t>+86 21 38902585</t>
  </si>
  <si>
    <t>yi.wang@huawei.com</t>
  </si>
  <si>
    <t>wangyi6@huawei.com</t>
  </si>
  <si>
    <t>YI</t>
  </si>
  <si>
    <t>y0917.wang@samsung.com</t>
  </si>
  <si>
    <t>Yong</t>
  </si>
  <si>
    <t>wy.wang.5g@vivo.com</t>
  </si>
  <si>
    <t>Yuanyuan</t>
  </si>
  <si>
    <t>yuanyuan.wang.txyj@vivo.com</t>
  </si>
  <si>
    <t>Wanuga</t>
  </si>
  <si>
    <t>+39 039 686 1</t>
  </si>
  <si>
    <t>kevin.wanuga@nokia.com</t>
  </si>
  <si>
    <t>Ward</t>
  </si>
  <si>
    <t>Lisa</t>
  </si>
  <si>
    <t>lisa.ward@rsa.rohde-schwarz.com</t>
  </si>
  <si>
    <t>Watanabe</t>
  </si>
  <si>
    <t>Taishi</t>
  </si>
  <si>
    <t>070-7796-8591</t>
  </si>
  <si>
    <t>ta-watanabe@kddi-research.jp</t>
  </si>
  <si>
    <t>Webb</t>
  </si>
  <si>
    <t>matthew.webb@huawei.com</t>
  </si>
  <si>
    <t>weichao@qti.qualcomm.com</t>
  </si>
  <si>
    <t>WEI</t>
  </si>
  <si>
    <t>CHIA-HUNG</t>
  </si>
  <si>
    <t>chiahung.wei@aptg.com.tw</t>
  </si>
  <si>
    <t>Lili</t>
  </si>
  <si>
    <t>lili.wei@intel.com</t>
  </si>
  <si>
    <t>Limei</t>
  </si>
  <si>
    <t>+86 10 58394099</t>
  </si>
  <si>
    <t>limei.wei@td-tech.com</t>
  </si>
  <si>
    <t>CHENGDU TD TECH LTD.</t>
  </si>
  <si>
    <t>Xingguang</t>
  </si>
  <si>
    <t>wei.xingguang@zte.com.cn</t>
  </si>
  <si>
    <t>Wen</t>
  </si>
  <si>
    <t>Xiaoran</t>
  </si>
  <si>
    <t>wenxiaoran@gohigh.com.cn</t>
  </si>
  <si>
    <t>Wildschek</t>
  </si>
  <si>
    <t>Torsten</t>
  </si>
  <si>
    <t>torsten.wildschek@nokia.com</t>
  </si>
  <si>
    <t>Wirth</t>
  </si>
  <si>
    <t>Tom</t>
  </si>
  <si>
    <t>thomas.wirth@hhi.fraunhofer.de</t>
  </si>
  <si>
    <t>Wong</t>
  </si>
  <si>
    <t>Shin horng</t>
  </si>
  <si>
    <t>ShinHorng.Wong@sony.com</t>
  </si>
  <si>
    <t>Wu</t>
  </si>
  <si>
    <t>wu.hao89@zte.com.cn</t>
  </si>
  <si>
    <t>Nubia Technology Co.,Ltd</t>
  </si>
  <si>
    <t>Huaming</t>
  </si>
  <si>
    <t>huaming.wu@vivo.com</t>
  </si>
  <si>
    <t>Jianming</t>
  </si>
  <si>
    <t>jianming.wu@vivo.com</t>
  </si>
  <si>
    <t>Kai</t>
  </si>
  <si>
    <t>wukai5g@vivo.com</t>
  </si>
  <si>
    <t>min1.wu@samsung.com</t>
  </si>
  <si>
    <t>Wei-De</t>
  </si>
  <si>
    <t>weide.wu@mediatek.com</t>
  </si>
  <si>
    <t>Zhikun</t>
  </si>
  <si>
    <t>Zhikun.Wu@Sony.com</t>
  </si>
  <si>
    <t>Zuomin</t>
  </si>
  <si>
    <t>wuzuomin@oppo.com</t>
  </si>
  <si>
    <t>Orope Germany GmbH</t>
  </si>
  <si>
    <t>Xia</t>
  </si>
  <si>
    <t>Jinhuan</t>
  </si>
  <si>
    <t>jinhuan.xia@huawei.com</t>
  </si>
  <si>
    <t>Xiao</t>
  </si>
  <si>
    <t>Lingling</t>
  </si>
  <si>
    <t>xiaoll2@lenovo.com</t>
  </si>
  <si>
    <t>Weimin</t>
  </si>
  <si>
    <t>847-802-0041</t>
  </si>
  <si>
    <t>wxiao@futurewei.com</t>
  </si>
  <si>
    <t>Xing</t>
  </si>
  <si>
    <t>xing.weimin@zte.com.cn</t>
  </si>
  <si>
    <t>Yanping</t>
  </si>
  <si>
    <t>xingyanping@catt.cn</t>
  </si>
  <si>
    <t>Xiong</t>
  </si>
  <si>
    <t>gang.xiong@intel.com</t>
  </si>
  <si>
    <t>XIONG</t>
  </si>
  <si>
    <t>QI</t>
  </si>
  <si>
    <t>q1005.xiong@samsung.com</t>
  </si>
  <si>
    <t>Changlong</t>
  </si>
  <si>
    <t>changlon@qti.qualcomm.com</t>
  </si>
  <si>
    <t>xuchi@sia.cn</t>
  </si>
  <si>
    <t>SIA</t>
  </si>
  <si>
    <t>xufang@labs.nec.cn</t>
  </si>
  <si>
    <t>Huilin</t>
  </si>
  <si>
    <t>huilinxu@qti.qualcomm.com</t>
  </si>
  <si>
    <t>xj@oppo.com</t>
  </si>
  <si>
    <t>xu.jun2@zte.com.cn</t>
  </si>
  <si>
    <t>Weijie</t>
  </si>
  <si>
    <t>xuweijie@oppo.com</t>
  </si>
  <si>
    <t>Xue</t>
  </si>
  <si>
    <t>xueyifan1@huawei.com</t>
  </si>
  <si>
    <t>Yaghmour</t>
  </si>
  <si>
    <t>Salim</t>
  </si>
  <si>
    <t>salim.yaghmour@intelsat.com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</si>
  <si>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</si>
  <si>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</si>
  <si>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</si>
  <si>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</si>
  <si>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</si>
  <si>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</si>
  <si>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YAN</t>
  </si>
  <si>
    <t>Kaiyue</t>
  </si>
  <si>
    <t>yankaiyue@xiaomi.com</t>
  </si>
  <si>
    <t>yanzhi1@lenovo.com</t>
  </si>
  <si>
    <t>Zhiyu</t>
  </si>
  <si>
    <t>yanzhiyu@caict.ac.cn</t>
  </si>
  <si>
    <t>james.yangfan@huawei.com</t>
  </si>
  <si>
    <t>Hyewon</t>
  </si>
  <si>
    <t>hye1.yang@samsung.com</t>
  </si>
  <si>
    <t>Kun</t>
  </si>
  <si>
    <t>kun.yang.txyj@vivo.com</t>
  </si>
  <si>
    <t>yang_lin@langbomobile.com</t>
  </si>
  <si>
    <t>Langbo</t>
  </si>
  <si>
    <t>yang.ling17@zte.com.cn</t>
  </si>
  <si>
    <t>Sukchel</t>
  </si>
  <si>
    <t>suckchel.yang@lge.com</t>
  </si>
  <si>
    <t>Tuo</t>
  </si>
  <si>
    <t>yangtuo@chinamobile.com</t>
  </si>
  <si>
    <t>CMDI</t>
  </si>
  <si>
    <t>weiyang@qti.qualcomm.com</t>
  </si>
  <si>
    <t>Weidong</t>
  </si>
  <si>
    <t>wyang23@apple.com</t>
  </si>
  <si>
    <t>Apple Europe Limited</t>
  </si>
  <si>
    <t>Apple (UK) Limited</t>
  </si>
  <si>
    <t>Yubo</t>
  </si>
  <si>
    <t>yangyubo1@huawei.com</t>
  </si>
  <si>
    <t>Yao</t>
  </si>
  <si>
    <t>Chunhai</t>
  </si>
  <si>
    <t>Chunhai_yao@apple.com</t>
  </si>
  <si>
    <t>Apple Computer Trading Co. Ltd</t>
  </si>
  <si>
    <t>YASAR</t>
  </si>
  <si>
    <t>ISMAIL</t>
  </si>
  <si>
    <t>iyasar@aselsan.com.tr</t>
  </si>
  <si>
    <t>Chunxuan</t>
  </si>
  <si>
    <t>chunxuan_ye@apple.com</t>
  </si>
  <si>
    <t>Apple Portugal</t>
  </si>
  <si>
    <t>Sigen</t>
  </si>
  <si>
    <t>sigen_ye@apple.com</t>
  </si>
  <si>
    <t>Apple Italia S.R.L.</t>
  </si>
  <si>
    <t>Yeh</t>
  </si>
  <si>
    <t>Tzu-Hsien</t>
  </si>
  <si>
    <t>adde5596@gmail.com</t>
  </si>
  <si>
    <t>Yeo</t>
  </si>
  <si>
    <t>Jeongho</t>
  </si>
  <si>
    <t>jeongho7.yeo@samsung.com</t>
  </si>
  <si>
    <t>Yerramalli</t>
  </si>
  <si>
    <t>Srinivas</t>
  </si>
  <si>
    <t>syerrama@qti.qualcomm.com</t>
  </si>
  <si>
    <t>yihuang@qti.qualcomm.com</t>
  </si>
  <si>
    <t>junyung</t>
  </si>
  <si>
    <t>junyung.yi@samsung.com</t>
  </si>
  <si>
    <t>Yildirim</t>
  </si>
  <si>
    <t>aliyildirim@aselsan.com.tr</t>
  </si>
  <si>
    <t>Yilmaz</t>
  </si>
  <si>
    <t>Turker</t>
  </si>
  <si>
    <t>turker.yilmaz@eurecom.fr</t>
  </si>
  <si>
    <t>EURECOM</t>
  </si>
  <si>
    <t>Yin</t>
  </si>
  <si>
    <t>Hang</t>
  </si>
  <si>
    <t>yinh6@chinatelecom.cn</t>
  </si>
  <si>
    <t>yinhang@cuc.edu.cn</t>
  </si>
  <si>
    <t>CUC</t>
  </si>
  <si>
    <t>Tangman</t>
  </si>
  <si>
    <t>yintm@gdcni.cn</t>
  </si>
  <si>
    <t>GDCNI</t>
  </si>
  <si>
    <t>xiaoxue.yin@tcl.com</t>
  </si>
  <si>
    <t>Zhanping</t>
  </si>
  <si>
    <t>zyin@sharplabs.com</t>
  </si>
  <si>
    <t>+1 (360) 817-8477</t>
  </si>
  <si>
    <t>yingk@sharplabs.com</t>
  </si>
  <si>
    <t>Zhinong</t>
  </si>
  <si>
    <t>ying.zhinong@sony.com</t>
  </si>
  <si>
    <t>Yokomakura</t>
  </si>
  <si>
    <t>Kazunari</t>
  </si>
  <si>
    <t>yokomakura.kazunari@sharp.co.jp</t>
  </si>
  <si>
    <t>Yoon</t>
  </si>
  <si>
    <t>Sung Jun</t>
  </si>
  <si>
    <t>yoon.sungjun@gooditl.com</t>
  </si>
  <si>
    <t>Yoshimura</t>
  </si>
  <si>
    <t>Tomoki</t>
  </si>
  <si>
    <t>tomoki_yoshimura@sharp.co.jp</t>
  </si>
  <si>
    <t>Yoshioka</t>
  </si>
  <si>
    <t>syouhei.yoshioka.py@nttdocomo.com</t>
  </si>
  <si>
    <t>You</t>
  </si>
  <si>
    <t>Dukhyun</t>
  </si>
  <si>
    <t>dhyou@etri.re.kr</t>
  </si>
  <si>
    <t>Hyangsun</t>
  </si>
  <si>
    <t>sssun.you@lge.com</t>
  </si>
  <si>
    <t>Young</t>
  </si>
  <si>
    <t>Janet</t>
  </si>
  <si>
    <t>+1 202.4180837</t>
  </si>
  <si>
    <t>janet.young@fcc.gov</t>
  </si>
  <si>
    <t>Bin</t>
  </si>
  <si>
    <t>bin82.yu@samsung.com</t>
  </si>
  <si>
    <t>yuxd1@lenovo.com</t>
  </si>
  <si>
    <t>yuzheng@huawei.com</t>
  </si>
  <si>
    <t>Yuda</t>
  </si>
  <si>
    <t>Yasuaki</t>
  </si>
  <si>
    <t>yuda.yasuaki@jp.panasonic.com</t>
  </si>
  <si>
    <t>Yue</t>
  </si>
  <si>
    <t>Guosen</t>
  </si>
  <si>
    <t>gyue@futurewei.com</t>
  </si>
  <si>
    <t>Yuk</t>
  </si>
  <si>
    <t>Youngsoo</t>
  </si>
  <si>
    <t>youngsoo.yuk@nokia.com</t>
  </si>
  <si>
    <t>Youngwoo</t>
  </si>
  <si>
    <t>yw.yun@lge.com</t>
  </si>
  <si>
    <t>Zarifi</t>
  </si>
  <si>
    <t>Keyvan</t>
  </si>
  <si>
    <t>keyvan.zarifi@huawei.com</t>
  </si>
  <si>
    <t>Zeng</t>
  </si>
  <si>
    <t>Chaojun</t>
  </si>
  <si>
    <t>chaojun.zeng@vivo.com</t>
  </si>
  <si>
    <t>wzeng@apple.com</t>
  </si>
  <si>
    <t>Yongbo</t>
  </si>
  <si>
    <t>yongbo.zeng@hihonor.com</t>
  </si>
  <si>
    <t>Honor</t>
  </si>
  <si>
    <t>Chenchen</t>
  </si>
  <si>
    <t>zhang.cc@zte.com.cn</t>
  </si>
  <si>
    <t>Jian</t>
  </si>
  <si>
    <t>zhangjian1288@cn.fujitsu.com</t>
  </si>
  <si>
    <t>zhangjian23@hihonor.com</t>
  </si>
  <si>
    <t>Jianwei</t>
  </si>
  <si>
    <t>+86 10 6561 5566</t>
  </si>
  <si>
    <t>jianwei.zhang@ericsson.com</t>
  </si>
  <si>
    <t>Nanjing Ericsson Panda Com Ltd</t>
  </si>
  <si>
    <t>Jiayin</t>
  </si>
  <si>
    <t>zhangjiayin@huawei.com</t>
  </si>
  <si>
    <t>Jiazhen</t>
  </si>
  <si>
    <t>zhangjiazhen@chinamobile.com</t>
  </si>
  <si>
    <t>China Mobile M2M Company Ltd.</t>
  </si>
  <si>
    <t>zhang</t>
  </si>
  <si>
    <t>jinghua</t>
  </si>
  <si>
    <t>jinghuazhang@tcl.com</t>
  </si>
  <si>
    <t>Jingwen</t>
  </si>
  <si>
    <t>zhangjingwen@chinamobile.com</t>
  </si>
  <si>
    <t>China Mobile E-Commerce Co.</t>
  </si>
  <si>
    <t>Junfeng</t>
  </si>
  <si>
    <t>zhang.junfeng@zte.com.cn</t>
  </si>
  <si>
    <t>Leiming</t>
  </si>
  <si>
    <t>zhangleiming.zhang@huawei.com</t>
  </si>
  <si>
    <t>pierre.zhang@unisoc.com</t>
  </si>
  <si>
    <t>min.zhang1@huawei.com</t>
  </si>
  <si>
    <t>zhang.nan152@zte.com.cn</t>
  </si>
  <si>
    <t>ZXNE</t>
  </si>
  <si>
    <t>Nuoya</t>
  </si>
  <si>
    <t>zhangnuoy@chinatelecom.cn</t>
  </si>
  <si>
    <t>ZHANG</t>
  </si>
  <si>
    <t>Shichang</t>
  </si>
  <si>
    <t>shichangzhang@oppo.com</t>
  </si>
  <si>
    <t>Hangzhou Mengyuxiang</t>
  </si>
  <si>
    <t>Wenfeng</t>
  </si>
  <si>
    <t>zhangwenfeng@oppo.com</t>
  </si>
  <si>
    <t>Xi</t>
  </si>
  <si>
    <t>panda.zhang@huawei.com</t>
  </si>
  <si>
    <t>Xiaohong</t>
  </si>
  <si>
    <t>zhangxiaohong@labs.nec.cn</t>
  </si>
  <si>
    <t>zhangxiaoran@chinamobile.com</t>
  </si>
  <si>
    <t>XIN</t>
  </si>
  <si>
    <t>suzanna.zhang@tcl.com</t>
  </si>
  <si>
    <t>zhang.yang220@zte.com.cn</t>
  </si>
  <si>
    <t>86-13681412336</t>
  </si>
  <si>
    <t>zhangyi45@lenovo.com</t>
  </si>
  <si>
    <t>Yibo</t>
  </si>
  <si>
    <t>bupt_zyb@bupt.edu.cn</t>
  </si>
  <si>
    <t>Yongping</t>
  </si>
  <si>
    <t>yongping.zhang@huawei.com</t>
  </si>
  <si>
    <t>zhangyu@abs.ac.cn</t>
  </si>
  <si>
    <t>ABS</t>
  </si>
  <si>
    <t>zhangyu70@lenovo.com</t>
  </si>
  <si>
    <t>Yuantao</t>
  </si>
  <si>
    <t>zhangyt18@lenovo.com</t>
  </si>
  <si>
    <t>Yujie</t>
  </si>
  <si>
    <t>yujie.zhang@sony.com</t>
  </si>
  <si>
    <t>Yunhao</t>
  </si>
  <si>
    <t>zhangyunhao2@huawei.com</t>
  </si>
  <si>
    <t>Yushu</t>
  </si>
  <si>
    <t>yushu_zhang@apple.com</t>
  </si>
  <si>
    <t>Apple Switzerland AG</t>
  </si>
  <si>
    <t>zhangzhi@oppo.com</t>
  </si>
  <si>
    <t>OnePlus</t>
  </si>
  <si>
    <t>zhao</t>
  </si>
  <si>
    <t>jingui</t>
  </si>
  <si>
    <t>zhaojingui@bupt.edu.cn</t>
  </si>
  <si>
    <t>Zhao</t>
  </si>
  <si>
    <t>kun.1.zhao@sony.com</t>
  </si>
  <si>
    <t>Qun</t>
  </si>
  <si>
    <t>zhaoqun1@xiaomi.com</t>
  </si>
  <si>
    <t>Renjian</t>
  </si>
  <si>
    <t>rzhao@futurewei.com</t>
  </si>
  <si>
    <t>Rui</t>
  </si>
  <si>
    <t>zhaorui@gohigh.com.cn</t>
  </si>
  <si>
    <t>Sicong</t>
  </si>
  <si>
    <t>sicong.zhao@unisoc.com</t>
  </si>
  <si>
    <t>wensu</t>
  </si>
  <si>
    <t>zhaowensu@xiaomi.com</t>
  </si>
  <si>
    <t>Yinan.Zhao@cn.sharp-world.com</t>
  </si>
  <si>
    <t>zhao_ying@nec.cn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</si>
  <si>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</si>
  <si>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</si>
  <si>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</si>
  <si>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</si>
  <si>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</si>
  <si>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</si>
  <si>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Naizheng</t>
  </si>
  <si>
    <t>naizheng.zheng@nokia-sbell.com</t>
  </si>
  <si>
    <t>zhengyi@chinamobile.com</t>
  </si>
  <si>
    <t>China Mobile (Hangzhou) Inf.</t>
  </si>
  <si>
    <t>Zhou</t>
  </si>
  <si>
    <t>Huan.Zhou@unisoc.com</t>
  </si>
  <si>
    <t>ZHOU</t>
  </si>
  <si>
    <t>Huayu</t>
  </si>
  <si>
    <t>huayu.zhou@unisoc.com</t>
  </si>
  <si>
    <t>zhoulei@catt.cn</t>
  </si>
  <si>
    <t>miao.zhou@samsung.com</t>
  </si>
  <si>
    <t>yanzhou@qti.qualcomm.com</t>
  </si>
  <si>
    <t>YUHAN</t>
  </si>
  <si>
    <t>yuhan.zhou@samsung.com</t>
  </si>
  <si>
    <t>Zhu</t>
  </si>
  <si>
    <t>zhucx1@lenovo.com</t>
  </si>
  <si>
    <t>Dalin</t>
  </si>
  <si>
    <t>dalin.zhu@samsung.com</t>
  </si>
  <si>
    <t>Jianchi</t>
  </si>
  <si>
    <t>zhujc@chinatelecom.cn</t>
  </si>
  <si>
    <t>zhumin@catt.cn</t>
  </si>
  <si>
    <t>Yajun</t>
  </si>
  <si>
    <t>zhuyajun@xiaomi.com</t>
  </si>
  <si>
    <t>Zuo</t>
  </si>
  <si>
    <t>zuojun@chinamobile.com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</si>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</sst>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2"/>
  <sheetViews>
    <sheetView tabSelected="1" workbookViewId="0">
      <selection activeCell="D1" sqref="D1:F1048576"/>
    </sheetView>
  </sheetViews>
  <sheetFormatPr defaultRowHeight="15" x14ac:dyDescent="0.25"/>
  <cols>
    <col min="1" max="1" width="7.7109375" bestFit="1" customWidth="1"/>
    <col min="2" max="2" width="27" bestFit="1" customWidth="1"/>
    <col min="3" max="3" width="18.85546875" bestFit="1" customWidth="1"/>
    <col min="4" max="6" width="0" hidden="1" customWidth="1"/>
    <col min="7" max="7" width="51.140625" bestFit="1" customWidth="1"/>
    <col min="8" max="8" width="27.28515625" customWidth="1"/>
    <col min="11" max="11" width="27.42578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F2">
        <v>19494197262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21</v>
      </c>
      <c r="N2" t="s">
        <v>24</v>
      </c>
    </row>
    <row r="3" spans="1:14" x14ac:dyDescent="0.25">
      <c r="A3" t="s">
        <v>25</v>
      </c>
      <c r="B3" t="s">
        <v>26</v>
      </c>
      <c r="C3" t="s">
        <v>27</v>
      </c>
      <c r="D3" t="s">
        <v>17</v>
      </c>
      <c r="G3" t="s">
        <v>28</v>
      </c>
      <c r="H3" t="s">
        <v>29</v>
      </c>
      <c r="I3" t="s">
        <v>30</v>
      </c>
      <c r="J3" t="s">
        <v>21</v>
      </c>
      <c r="K3" t="s">
        <v>31</v>
      </c>
      <c r="L3" t="s">
        <v>23</v>
      </c>
      <c r="M3" t="s">
        <v>21</v>
      </c>
      <c r="N3" t="s">
        <v>24</v>
      </c>
    </row>
    <row r="4" spans="1:14" x14ac:dyDescent="0.25">
      <c r="A4" t="s">
        <v>14</v>
      </c>
      <c r="B4" t="s">
        <v>32</v>
      </c>
      <c r="C4" t="s">
        <v>33</v>
      </c>
      <c r="D4" t="s">
        <v>17</v>
      </c>
      <c r="G4" t="s">
        <v>34</v>
      </c>
      <c r="H4" t="s">
        <v>35</v>
      </c>
      <c r="I4" t="s">
        <v>36</v>
      </c>
      <c r="J4" t="s">
        <v>21</v>
      </c>
      <c r="K4" t="s">
        <v>35</v>
      </c>
      <c r="L4" t="s">
        <v>36</v>
      </c>
      <c r="M4" t="s">
        <v>21</v>
      </c>
      <c r="N4" t="s">
        <v>24</v>
      </c>
    </row>
    <row r="5" spans="1:14" x14ac:dyDescent="0.25">
      <c r="A5" t="s">
        <v>25</v>
      </c>
      <c r="B5" t="s">
        <v>37</v>
      </c>
      <c r="C5" t="s">
        <v>38</v>
      </c>
      <c r="D5" t="s">
        <v>17</v>
      </c>
      <c r="F5" s="1">
        <v>14088793649</v>
      </c>
      <c r="G5" t="s">
        <v>39</v>
      </c>
      <c r="H5" t="s">
        <v>40</v>
      </c>
      <c r="I5" t="s">
        <v>23</v>
      </c>
      <c r="J5" t="s">
        <v>21</v>
      </c>
      <c r="K5" t="s">
        <v>40</v>
      </c>
      <c r="L5" t="s">
        <v>23</v>
      </c>
      <c r="M5" t="s">
        <v>21</v>
      </c>
      <c r="N5" t="s">
        <v>24</v>
      </c>
    </row>
    <row r="6" spans="1:14" x14ac:dyDescent="0.25">
      <c r="A6" t="s">
        <v>14</v>
      </c>
      <c r="B6" t="s">
        <v>41</v>
      </c>
      <c r="C6" t="s">
        <v>42</v>
      </c>
      <c r="D6" t="s">
        <v>17</v>
      </c>
      <c r="G6" t="s">
        <v>43</v>
      </c>
      <c r="H6" t="s">
        <v>44</v>
      </c>
      <c r="I6" t="s">
        <v>23</v>
      </c>
      <c r="J6" t="s">
        <v>21</v>
      </c>
      <c r="K6" t="s">
        <v>44</v>
      </c>
      <c r="L6" t="s">
        <v>23</v>
      </c>
      <c r="M6" t="s">
        <v>21</v>
      </c>
      <c r="N6" t="s">
        <v>24</v>
      </c>
    </row>
    <row r="7" spans="1:14" x14ac:dyDescent="0.25">
      <c r="A7" t="s">
        <v>25</v>
      </c>
      <c r="B7" t="s">
        <v>45</v>
      </c>
      <c r="C7" t="s">
        <v>46</v>
      </c>
      <c r="D7" t="s">
        <v>17</v>
      </c>
      <c r="F7">
        <v>82314504074</v>
      </c>
      <c r="G7" t="s">
        <v>47</v>
      </c>
      <c r="H7" t="s">
        <v>48</v>
      </c>
      <c r="I7" t="s">
        <v>23</v>
      </c>
      <c r="J7" t="s">
        <v>21</v>
      </c>
      <c r="K7" t="s">
        <v>49</v>
      </c>
      <c r="L7" t="s">
        <v>23</v>
      </c>
      <c r="M7" t="s">
        <v>21</v>
      </c>
      <c r="N7" t="s">
        <v>24</v>
      </c>
    </row>
    <row r="8" spans="1:14" x14ac:dyDescent="0.25">
      <c r="A8" t="s">
        <v>14</v>
      </c>
      <c r="B8" t="s">
        <v>50</v>
      </c>
      <c r="C8" t="s">
        <v>51</v>
      </c>
      <c r="D8" t="s">
        <v>17</v>
      </c>
      <c r="F8">
        <v>81368890930</v>
      </c>
      <c r="G8" t="s">
        <v>52</v>
      </c>
      <c r="H8" t="s">
        <v>53</v>
      </c>
      <c r="I8" t="s">
        <v>54</v>
      </c>
      <c r="J8" t="s">
        <v>21</v>
      </c>
      <c r="K8" t="s">
        <v>53</v>
      </c>
      <c r="L8" t="s">
        <v>54</v>
      </c>
      <c r="M8" t="s">
        <v>21</v>
      </c>
      <c r="N8" t="s">
        <v>24</v>
      </c>
    </row>
    <row r="9" spans="1:14" x14ac:dyDescent="0.25">
      <c r="A9" t="s">
        <v>14</v>
      </c>
      <c r="B9" t="s">
        <v>55</v>
      </c>
      <c r="C9" t="s">
        <v>56</v>
      </c>
      <c r="D9" t="s">
        <v>17</v>
      </c>
      <c r="G9" t="s">
        <v>57</v>
      </c>
      <c r="H9" t="s">
        <v>58</v>
      </c>
      <c r="I9" t="s">
        <v>23</v>
      </c>
      <c r="J9" t="s">
        <v>21</v>
      </c>
      <c r="K9" t="s">
        <v>58</v>
      </c>
      <c r="L9" t="s">
        <v>23</v>
      </c>
      <c r="M9" t="s">
        <v>21</v>
      </c>
      <c r="N9" t="s">
        <v>24</v>
      </c>
    </row>
    <row r="10" spans="1:14" x14ac:dyDescent="0.25">
      <c r="A10" t="s">
        <v>25</v>
      </c>
      <c r="B10" t="s">
        <v>59</v>
      </c>
      <c r="C10" t="s">
        <v>60</v>
      </c>
      <c r="D10" t="s">
        <v>17</v>
      </c>
      <c r="G10" t="s">
        <v>61</v>
      </c>
      <c r="H10" t="s">
        <v>19</v>
      </c>
      <c r="I10" t="s">
        <v>20</v>
      </c>
      <c r="J10" t="s">
        <v>21</v>
      </c>
      <c r="K10" t="s">
        <v>62</v>
      </c>
      <c r="L10" t="s">
        <v>23</v>
      </c>
      <c r="M10" t="s">
        <v>21</v>
      </c>
      <c r="N10" t="s">
        <v>24</v>
      </c>
    </row>
    <row r="11" spans="1:14" x14ac:dyDescent="0.25">
      <c r="A11" t="s">
        <v>25</v>
      </c>
      <c r="B11" t="s">
        <v>63</v>
      </c>
      <c r="C11" t="s">
        <v>64</v>
      </c>
      <c r="D11" t="s">
        <v>17</v>
      </c>
      <c r="F11" t="s">
        <v>65</v>
      </c>
      <c r="G11" t="s">
        <v>66</v>
      </c>
      <c r="H11" t="s">
        <v>67</v>
      </c>
      <c r="I11" t="s">
        <v>20</v>
      </c>
      <c r="J11" t="s">
        <v>21</v>
      </c>
      <c r="K11" t="s">
        <v>67</v>
      </c>
      <c r="L11" t="s">
        <v>20</v>
      </c>
      <c r="M11" t="s">
        <v>21</v>
      </c>
      <c r="N11" t="s">
        <v>24</v>
      </c>
    </row>
    <row r="12" spans="1:14" x14ac:dyDescent="0.25">
      <c r="A12" t="s">
        <v>25</v>
      </c>
      <c r="B12" t="s">
        <v>68</v>
      </c>
      <c r="C12" t="s">
        <v>69</v>
      </c>
      <c r="D12" t="s">
        <v>17</v>
      </c>
      <c r="F12" s="1">
        <v>17035591602</v>
      </c>
      <c r="G12" t="s">
        <v>70</v>
      </c>
      <c r="H12" t="s">
        <v>71</v>
      </c>
      <c r="I12" t="s">
        <v>20</v>
      </c>
      <c r="J12" t="s">
        <v>21</v>
      </c>
      <c r="K12" t="s">
        <v>71</v>
      </c>
      <c r="L12" t="s">
        <v>20</v>
      </c>
      <c r="M12" t="s">
        <v>21</v>
      </c>
      <c r="N12" t="s">
        <v>24</v>
      </c>
    </row>
    <row r="13" spans="1:14" x14ac:dyDescent="0.25">
      <c r="A13" t="s">
        <v>14</v>
      </c>
      <c r="B13" t="s">
        <v>72</v>
      </c>
      <c r="C13" t="s">
        <v>73</v>
      </c>
      <c r="D13" t="s">
        <v>17</v>
      </c>
      <c r="F13" t="s">
        <v>65</v>
      </c>
      <c r="G13" t="s">
        <v>74</v>
      </c>
      <c r="H13" t="s">
        <v>44</v>
      </c>
      <c r="I13" t="s">
        <v>23</v>
      </c>
      <c r="J13" t="s">
        <v>21</v>
      </c>
      <c r="K13" t="s">
        <v>44</v>
      </c>
      <c r="L13" t="s">
        <v>23</v>
      </c>
      <c r="M13" t="s">
        <v>21</v>
      </c>
      <c r="N13" t="s">
        <v>24</v>
      </c>
    </row>
    <row r="14" spans="1:14" x14ac:dyDescent="0.25">
      <c r="A14" t="s">
        <v>14</v>
      </c>
      <c r="B14" t="s">
        <v>75</v>
      </c>
      <c r="C14" t="s">
        <v>76</v>
      </c>
      <c r="D14" t="s">
        <v>17</v>
      </c>
      <c r="F14">
        <v>78312969444</v>
      </c>
      <c r="G14" t="s">
        <v>77</v>
      </c>
      <c r="H14" t="s">
        <v>78</v>
      </c>
      <c r="I14" t="s">
        <v>23</v>
      </c>
      <c r="J14" t="s">
        <v>21</v>
      </c>
      <c r="K14" t="s">
        <v>78</v>
      </c>
      <c r="L14" t="s">
        <v>23</v>
      </c>
      <c r="M14" t="s">
        <v>21</v>
      </c>
      <c r="N14" t="s">
        <v>24</v>
      </c>
    </row>
    <row r="15" spans="1:14" x14ac:dyDescent="0.25">
      <c r="A15" t="s">
        <v>14</v>
      </c>
      <c r="B15" t="s">
        <v>79</v>
      </c>
      <c r="C15" t="s">
        <v>80</v>
      </c>
      <c r="D15" t="s">
        <v>17</v>
      </c>
      <c r="F15" t="s">
        <v>65</v>
      </c>
      <c r="G15" t="s">
        <v>81</v>
      </c>
      <c r="H15" t="s">
        <v>82</v>
      </c>
      <c r="I15" t="s">
        <v>23</v>
      </c>
      <c r="J15" t="s">
        <v>21</v>
      </c>
      <c r="K15" t="s">
        <v>82</v>
      </c>
      <c r="L15" t="s">
        <v>23</v>
      </c>
      <c r="M15" t="s">
        <v>21</v>
      </c>
      <c r="N15" t="s">
        <v>24</v>
      </c>
    </row>
    <row r="16" spans="1:14" x14ac:dyDescent="0.25">
      <c r="A16" t="s">
        <v>14</v>
      </c>
      <c r="B16" t="s">
        <v>83</v>
      </c>
      <c r="C16" t="s">
        <v>84</v>
      </c>
      <c r="D16" t="s">
        <v>17</v>
      </c>
      <c r="G16" t="s">
        <v>85</v>
      </c>
      <c r="H16" t="s">
        <v>86</v>
      </c>
      <c r="I16" t="s">
        <v>23</v>
      </c>
      <c r="J16" t="s">
        <v>21</v>
      </c>
      <c r="K16" t="s">
        <v>86</v>
      </c>
      <c r="L16" t="s">
        <v>23</v>
      </c>
      <c r="M16" t="s">
        <v>21</v>
      </c>
      <c r="N16" t="s">
        <v>24</v>
      </c>
    </row>
    <row r="17" spans="1:14" x14ac:dyDescent="0.25">
      <c r="A17" t="s">
        <v>25</v>
      </c>
      <c r="B17" t="s">
        <v>87</v>
      </c>
      <c r="C17" t="s">
        <v>88</v>
      </c>
      <c r="D17" t="s">
        <v>17</v>
      </c>
      <c r="G17" t="s">
        <v>89</v>
      </c>
      <c r="H17" t="s">
        <v>90</v>
      </c>
      <c r="I17" t="s">
        <v>23</v>
      </c>
      <c r="J17" t="s">
        <v>21</v>
      </c>
      <c r="K17" t="s">
        <v>90</v>
      </c>
      <c r="L17" t="s">
        <v>23</v>
      </c>
      <c r="M17" t="s">
        <v>21</v>
      </c>
      <c r="N17" t="s">
        <v>24</v>
      </c>
    </row>
    <row r="18" spans="1:14" x14ac:dyDescent="0.25">
      <c r="A18" t="s">
        <v>25</v>
      </c>
      <c r="B18" t="s">
        <v>91</v>
      </c>
      <c r="C18" t="s">
        <v>92</v>
      </c>
      <c r="D18" t="s">
        <v>17</v>
      </c>
      <c r="G18" t="s">
        <v>93</v>
      </c>
      <c r="H18" t="s">
        <v>94</v>
      </c>
      <c r="I18" t="s">
        <v>23</v>
      </c>
      <c r="J18" t="s">
        <v>21</v>
      </c>
      <c r="K18" t="s">
        <v>94</v>
      </c>
      <c r="L18" t="s">
        <v>23</v>
      </c>
      <c r="M18" t="s">
        <v>21</v>
      </c>
      <c r="N18" t="s">
        <v>24</v>
      </c>
    </row>
    <row r="19" spans="1:14" x14ac:dyDescent="0.25">
      <c r="A19" t="s">
        <v>25</v>
      </c>
      <c r="B19" t="s">
        <v>95</v>
      </c>
      <c r="C19" t="s">
        <v>96</v>
      </c>
      <c r="D19" t="s">
        <v>17</v>
      </c>
      <c r="G19" t="s">
        <v>97</v>
      </c>
      <c r="H19" t="s">
        <v>98</v>
      </c>
      <c r="I19" t="s">
        <v>36</v>
      </c>
      <c r="J19" t="s">
        <v>21</v>
      </c>
      <c r="K19" t="s">
        <v>98</v>
      </c>
      <c r="L19" t="s">
        <v>36</v>
      </c>
      <c r="M19" t="s">
        <v>21</v>
      </c>
      <c r="N19" t="s">
        <v>24</v>
      </c>
    </row>
    <row r="20" spans="1:14" x14ac:dyDescent="0.25">
      <c r="A20" t="s">
        <v>14</v>
      </c>
      <c r="B20" t="s">
        <v>99</v>
      </c>
      <c r="C20" t="s">
        <v>100</v>
      </c>
      <c r="D20" t="s">
        <v>17</v>
      </c>
      <c r="G20" t="s">
        <v>101</v>
      </c>
      <c r="H20" t="s">
        <v>49</v>
      </c>
      <c r="I20" t="s">
        <v>23</v>
      </c>
      <c r="J20" t="s">
        <v>21</v>
      </c>
      <c r="K20" t="s">
        <v>49</v>
      </c>
      <c r="L20" t="s">
        <v>23</v>
      </c>
      <c r="M20" t="s">
        <v>21</v>
      </c>
      <c r="N20" t="s">
        <v>24</v>
      </c>
    </row>
    <row r="21" spans="1:14" x14ac:dyDescent="0.25">
      <c r="A21" t="s">
        <v>14</v>
      </c>
      <c r="B21" t="s">
        <v>102</v>
      </c>
      <c r="C21" t="s">
        <v>103</v>
      </c>
      <c r="D21" t="s">
        <v>17</v>
      </c>
      <c r="F21">
        <v>918168492034</v>
      </c>
      <c r="G21" t="s">
        <v>104</v>
      </c>
      <c r="H21" t="s">
        <v>35</v>
      </c>
      <c r="I21" t="s">
        <v>36</v>
      </c>
      <c r="J21" t="s">
        <v>21</v>
      </c>
      <c r="K21" t="s">
        <v>35</v>
      </c>
      <c r="L21" t="s">
        <v>36</v>
      </c>
      <c r="M21" t="s">
        <v>21</v>
      </c>
      <c r="N21" t="s">
        <v>24</v>
      </c>
    </row>
    <row r="22" spans="1:14" x14ac:dyDescent="0.25">
      <c r="A22" t="s">
        <v>14</v>
      </c>
      <c r="B22" t="s">
        <v>105</v>
      </c>
      <c r="C22" t="s">
        <v>106</v>
      </c>
      <c r="D22" t="s">
        <v>17</v>
      </c>
      <c r="F22">
        <v>918041794635</v>
      </c>
      <c r="G22" t="s">
        <v>107</v>
      </c>
      <c r="H22" t="s">
        <v>108</v>
      </c>
      <c r="I22" t="s">
        <v>36</v>
      </c>
      <c r="J22" t="s">
        <v>21</v>
      </c>
      <c r="K22" t="s">
        <v>108</v>
      </c>
      <c r="L22" t="s">
        <v>36</v>
      </c>
      <c r="M22" t="s">
        <v>21</v>
      </c>
      <c r="N22" t="s">
        <v>24</v>
      </c>
    </row>
    <row r="23" spans="1:14" x14ac:dyDescent="0.25">
      <c r="A23" t="s">
        <v>14</v>
      </c>
      <c r="B23" t="s">
        <v>109</v>
      </c>
      <c r="C23" t="s">
        <v>110</v>
      </c>
      <c r="D23" t="s">
        <v>17</v>
      </c>
      <c r="F23">
        <v>4915201842637</v>
      </c>
      <c r="G23" t="s">
        <v>111</v>
      </c>
      <c r="H23" t="s">
        <v>112</v>
      </c>
      <c r="I23" t="s">
        <v>23</v>
      </c>
      <c r="J23" t="s">
        <v>21</v>
      </c>
      <c r="K23" t="s">
        <v>113</v>
      </c>
      <c r="L23" t="s">
        <v>23</v>
      </c>
      <c r="M23" t="s">
        <v>21</v>
      </c>
      <c r="N23" t="s">
        <v>24</v>
      </c>
    </row>
    <row r="24" spans="1:14" x14ac:dyDescent="0.25">
      <c r="A24" t="s">
        <v>14</v>
      </c>
      <c r="B24" t="s">
        <v>114</v>
      </c>
      <c r="C24" t="s">
        <v>115</v>
      </c>
      <c r="D24" t="s">
        <v>17</v>
      </c>
      <c r="F24" s="1">
        <v>441483303666</v>
      </c>
      <c r="G24" t="s">
        <v>116</v>
      </c>
      <c r="H24" t="s">
        <v>117</v>
      </c>
      <c r="I24" t="s">
        <v>23</v>
      </c>
      <c r="J24" t="s">
        <v>21</v>
      </c>
      <c r="K24" t="s">
        <v>117</v>
      </c>
      <c r="L24" t="s">
        <v>23</v>
      </c>
      <c r="M24" t="s">
        <v>21</v>
      </c>
      <c r="N24" t="s">
        <v>24</v>
      </c>
    </row>
    <row r="25" spans="1:14" x14ac:dyDescent="0.25">
      <c r="A25" t="s">
        <v>25</v>
      </c>
      <c r="B25" t="s">
        <v>118</v>
      </c>
      <c r="C25" t="s">
        <v>119</v>
      </c>
      <c r="D25" t="s">
        <v>17</v>
      </c>
      <c r="F25">
        <v>441256388772</v>
      </c>
      <c r="G25" t="s">
        <v>120</v>
      </c>
      <c r="H25" t="s">
        <v>121</v>
      </c>
      <c r="I25" t="s">
        <v>23</v>
      </c>
      <c r="J25" t="s">
        <v>21</v>
      </c>
      <c r="K25" t="s">
        <v>121</v>
      </c>
      <c r="L25" t="s">
        <v>23</v>
      </c>
      <c r="M25" t="s">
        <v>21</v>
      </c>
      <c r="N25" t="s">
        <v>24</v>
      </c>
    </row>
    <row r="26" spans="1:14" x14ac:dyDescent="0.25">
      <c r="A26" t="s">
        <v>14</v>
      </c>
      <c r="B26" t="s">
        <v>122</v>
      </c>
      <c r="C26" t="s">
        <v>123</v>
      </c>
      <c r="D26" t="s">
        <v>17</v>
      </c>
      <c r="G26" t="s">
        <v>124</v>
      </c>
      <c r="H26" t="s">
        <v>121</v>
      </c>
      <c r="I26" t="s">
        <v>23</v>
      </c>
      <c r="J26" t="s">
        <v>21</v>
      </c>
      <c r="K26" t="s">
        <v>125</v>
      </c>
      <c r="L26" t="s">
        <v>54</v>
      </c>
      <c r="M26" t="s">
        <v>21</v>
      </c>
      <c r="N26" t="s">
        <v>24</v>
      </c>
    </row>
    <row r="27" spans="1:14" x14ac:dyDescent="0.25">
      <c r="A27" t="s">
        <v>25</v>
      </c>
      <c r="B27" t="s">
        <v>126</v>
      </c>
      <c r="C27" t="s">
        <v>127</v>
      </c>
      <c r="D27" t="s">
        <v>17</v>
      </c>
      <c r="G27" t="s">
        <v>128</v>
      </c>
      <c r="H27" t="s">
        <v>29</v>
      </c>
      <c r="I27" t="s">
        <v>30</v>
      </c>
      <c r="J27" t="s">
        <v>21</v>
      </c>
      <c r="K27" t="s">
        <v>129</v>
      </c>
      <c r="L27" t="s">
        <v>23</v>
      </c>
      <c r="M27" t="s">
        <v>21</v>
      </c>
      <c r="N27" t="s">
        <v>24</v>
      </c>
    </row>
    <row r="28" spans="1:14" x14ac:dyDescent="0.25">
      <c r="A28" t="s">
        <v>25</v>
      </c>
      <c r="B28" t="s">
        <v>130</v>
      </c>
      <c r="C28" t="s">
        <v>131</v>
      </c>
      <c r="D28" t="s">
        <v>17</v>
      </c>
      <c r="F28">
        <v>8586996415</v>
      </c>
      <c r="G28" t="s">
        <v>132</v>
      </c>
      <c r="H28" t="s">
        <v>133</v>
      </c>
      <c r="I28" t="s">
        <v>23</v>
      </c>
      <c r="J28" t="s">
        <v>21</v>
      </c>
      <c r="K28" t="s">
        <v>133</v>
      </c>
      <c r="L28" t="s">
        <v>23</v>
      </c>
      <c r="M28" t="s">
        <v>21</v>
      </c>
      <c r="N28" t="s">
        <v>24</v>
      </c>
    </row>
    <row r="29" spans="1:14" x14ac:dyDescent="0.25">
      <c r="A29" t="s">
        <v>25</v>
      </c>
      <c r="B29" t="s">
        <v>134</v>
      </c>
      <c r="C29" t="s">
        <v>135</v>
      </c>
      <c r="D29" t="s">
        <v>17</v>
      </c>
      <c r="F29" s="1">
        <v>18585214821</v>
      </c>
      <c r="G29" t="s">
        <v>136</v>
      </c>
      <c r="H29" t="s">
        <v>137</v>
      </c>
      <c r="I29" t="s">
        <v>23</v>
      </c>
      <c r="J29" t="s">
        <v>21</v>
      </c>
      <c r="K29" t="s">
        <v>137</v>
      </c>
      <c r="L29" t="s">
        <v>23</v>
      </c>
      <c r="M29" t="s">
        <v>21</v>
      </c>
      <c r="N29" t="s">
        <v>24</v>
      </c>
    </row>
    <row r="30" spans="1:14" x14ac:dyDescent="0.25">
      <c r="A30" t="s">
        <v>14</v>
      </c>
      <c r="B30" t="s">
        <v>138</v>
      </c>
      <c r="C30" t="s">
        <v>139</v>
      </c>
      <c r="D30" t="s">
        <v>17</v>
      </c>
      <c r="G30" t="s">
        <v>140</v>
      </c>
      <c r="H30" t="s">
        <v>141</v>
      </c>
      <c r="I30" t="s">
        <v>30</v>
      </c>
      <c r="J30" t="s">
        <v>21</v>
      </c>
      <c r="K30" t="s">
        <v>141</v>
      </c>
      <c r="L30" t="s">
        <v>30</v>
      </c>
      <c r="M30" t="s">
        <v>21</v>
      </c>
      <c r="N30" t="s">
        <v>24</v>
      </c>
    </row>
    <row r="31" spans="1:14" x14ac:dyDescent="0.25">
      <c r="A31" t="s">
        <v>25</v>
      </c>
      <c r="B31" t="s">
        <v>138</v>
      </c>
      <c r="C31" t="s">
        <v>142</v>
      </c>
      <c r="D31" t="s">
        <v>17</v>
      </c>
      <c r="G31" t="s">
        <v>143</v>
      </c>
      <c r="H31" t="s">
        <v>29</v>
      </c>
      <c r="I31" t="s">
        <v>30</v>
      </c>
      <c r="J31" t="s">
        <v>21</v>
      </c>
      <c r="K31" t="s">
        <v>29</v>
      </c>
      <c r="L31" t="s">
        <v>30</v>
      </c>
      <c r="M31" t="s">
        <v>21</v>
      </c>
      <c r="N31" t="s">
        <v>24</v>
      </c>
    </row>
    <row r="32" spans="1:14" x14ac:dyDescent="0.25">
      <c r="A32" t="s">
        <v>25</v>
      </c>
      <c r="B32" t="s">
        <v>144</v>
      </c>
      <c r="C32" t="s">
        <v>145</v>
      </c>
      <c r="D32" t="s">
        <v>17</v>
      </c>
      <c r="F32" t="s">
        <v>146</v>
      </c>
      <c r="G32" t="s">
        <v>147</v>
      </c>
      <c r="H32" t="s">
        <v>148</v>
      </c>
      <c r="I32" t="s">
        <v>23</v>
      </c>
      <c r="J32" t="s">
        <v>21</v>
      </c>
      <c r="K32" t="s">
        <v>148</v>
      </c>
      <c r="L32" t="s">
        <v>23</v>
      </c>
      <c r="M32" t="s">
        <v>21</v>
      </c>
      <c r="N32" t="s">
        <v>24</v>
      </c>
    </row>
    <row r="33" spans="1:14" x14ac:dyDescent="0.25">
      <c r="A33" t="s">
        <v>149</v>
      </c>
      <c r="B33" t="s">
        <v>150</v>
      </c>
      <c r="C33" t="s">
        <v>151</v>
      </c>
      <c r="D33" t="s">
        <v>17</v>
      </c>
      <c r="G33" t="s">
        <v>152</v>
      </c>
      <c r="H33" t="s">
        <v>153</v>
      </c>
      <c r="I33" t="s">
        <v>154</v>
      </c>
      <c r="J33" t="s">
        <v>21</v>
      </c>
      <c r="K33" t="s">
        <v>153</v>
      </c>
      <c r="L33" t="s">
        <v>154</v>
      </c>
      <c r="M33" t="s">
        <v>21</v>
      </c>
      <c r="N33" t="s">
        <v>24</v>
      </c>
    </row>
    <row r="34" spans="1:14" x14ac:dyDescent="0.25">
      <c r="A34" t="s">
        <v>25</v>
      </c>
      <c r="B34" t="s">
        <v>155</v>
      </c>
      <c r="C34" t="s">
        <v>156</v>
      </c>
      <c r="D34" t="s">
        <v>17</v>
      </c>
      <c r="F34" t="s">
        <v>157</v>
      </c>
      <c r="G34" t="s">
        <v>158</v>
      </c>
      <c r="H34" t="s">
        <v>159</v>
      </c>
      <c r="I34" t="s">
        <v>20</v>
      </c>
      <c r="J34" t="s">
        <v>21</v>
      </c>
      <c r="K34" t="s">
        <v>159</v>
      </c>
      <c r="L34" t="s">
        <v>20</v>
      </c>
      <c r="M34" t="s">
        <v>21</v>
      </c>
      <c r="N34" t="s">
        <v>24</v>
      </c>
    </row>
    <row r="35" spans="1:14" x14ac:dyDescent="0.25">
      <c r="A35" t="s">
        <v>14</v>
      </c>
      <c r="B35" t="s">
        <v>155</v>
      </c>
      <c r="C35" t="s">
        <v>160</v>
      </c>
      <c r="D35" t="s">
        <v>17</v>
      </c>
      <c r="F35" s="1">
        <v>447595968709</v>
      </c>
      <c r="G35" t="s">
        <v>161</v>
      </c>
      <c r="H35" t="s">
        <v>162</v>
      </c>
      <c r="I35" t="s">
        <v>23</v>
      </c>
      <c r="J35" t="s">
        <v>21</v>
      </c>
      <c r="K35" t="s">
        <v>163</v>
      </c>
      <c r="L35" t="s">
        <v>23</v>
      </c>
      <c r="M35" t="s">
        <v>21</v>
      </c>
      <c r="N35" t="s">
        <v>24</v>
      </c>
    </row>
    <row r="36" spans="1:14" x14ac:dyDescent="0.25">
      <c r="A36" t="s">
        <v>14</v>
      </c>
      <c r="B36" t="s">
        <v>164</v>
      </c>
      <c r="C36" t="s">
        <v>165</v>
      </c>
      <c r="D36" t="s">
        <v>17</v>
      </c>
      <c r="F36">
        <v>16316224105</v>
      </c>
      <c r="G36" t="s">
        <v>166</v>
      </c>
      <c r="H36" t="s">
        <v>167</v>
      </c>
      <c r="I36" t="s">
        <v>20</v>
      </c>
      <c r="J36" t="s">
        <v>21</v>
      </c>
      <c r="K36" t="s">
        <v>167</v>
      </c>
      <c r="L36" t="s">
        <v>20</v>
      </c>
      <c r="M36" t="s">
        <v>21</v>
      </c>
      <c r="N36" t="s">
        <v>24</v>
      </c>
    </row>
    <row r="37" spans="1:14" x14ac:dyDescent="0.25">
      <c r="A37" t="s">
        <v>14</v>
      </c>
      <c r="B37" t="s">
        <v>168</v>
      </c>
      <c r="C37" t="s">
        <v>169</v>
      </c>
      <c r="D37" t="s">
        <v>17</v>
      </c>
      <c r="F37">
        <v>919962090600</v>
      </c>
      <c r="G37" t="s">
        <v>170</v>
      </c>
      <c r="H37" t="s">
        <v>171</v>
      </c>
      <c r="I37" t="s">
        <v>36</v>
      </c>
      <c r="J37" t="s">
        <v>21</v>
      </c>
      <c r="K37" t="s">
        <v>129</v>
      </c>
      <c r="L37" t="s">
        <v>23</v>
      </c>
      <c r="M37" t="s">
        <v>21</v>
      </c>
      <c r="N37" t="s">
        <v>24</v>
      </c>
    </row>
    <row r="38" spans="1:14" x14ac:dyDescent="0.25">
      <c r="A38" t="s">
        <v>25</v>
      </c>
      <c r="B38" t="s">
        <v>172</v>
      </c>
      <c r="C38" t="s">
        <v>173</v>
      </c>
      <c r="D38" t="s">
        <v>17</v>
      </c>
      <c r="F38">
        <v>447768256207</v>
      </c>
      <c r="G38" t="s">
        <v>174</v>
      </c>
      <c r="H38" t="s">
        <v>121</v>
      </c>
      <c r="I38" t="s">
        <v>23</v>
      </c>
      <c r="J38" t="s">
        <v>21</v>
      </c>
      <c r="K38" t="s">
        <v>121</v>
      </c>
      <c r="L38" t="s">
        <v>23</v>
      </c>
      <c r="M38" t="s">
        <v>21</v>
      </c>
      <c r="N38" t="s">
        <v>24</v>
      </c>
    </row>
    <row r="39" spans="1:14" x14ac:dyDescent="0.25">
      <c r="A39" t="s">
        <v>14</v>
      </c>
      <c r="B39" t="s">
        <v>175</v>
      </c>
      <c r="C39" t="s">
        <v>176</v>
      </c>
      <c r="D39" t="s">
        <v>17</v>
      </c>
      <c r="G39" t="s">
        <v>177</v>
      </c>
      <c r="H39" t="s">
        <v>178</v>
      </c>
      <c r="I39" t="s">
        <v>23</v>
      </c>
      <c r="J39" t="s">
        <v>21</v>
      </c>
      <c r="K39" t="s">
        <v>178</v>
      </c>
      <c r="L39" t="s">
        <v>23</v>
      </c>
      <c r="M39" t="s">
        <v>21</v>
      </c>
      <c r="N39" t="s">
        <v>24</v>
      </c>
    </row>
    <row r="40" spans="1:14" x14ac:dyDescent="0.25">
      <c r="A40" t="s">
        <v>25</v>
      </c>
      <c r="B40" t="s">
        <v>179</v>
      </c>
      <c r="C40" t="s">
        <v>180</v>
      </c>
      <c r="D40" t="s">
        <v>17</v>
      </c>
      <c r="F40">
        <v>15123725273</v>
      </c>
      <c r="G40" t="s">
        <v>181</v>
      </c>
      <c r="H40" t="s">
        <v>67</v>
      </c>
      <c r="I40" t="s">
        <v>20</v>
      </c>
      <c r="J40" t="s">
        <v>21</v>
      </c>
      <c r="K40" t="s">
        <v>67</v>
      </c>
      <c r="L40" t="s">
        <v>20</v>
      </c>
      <c r="M40" t="s">
        <v>21</v>
      </c>
      <c r="N40" t="s">
        <v>24</v>
      </c>
    </row>
    <row r="41" spans="1:14" x14ac:dyDescent="0.25">
      <c r="A41" t="s">
        <v>14</v>
      </c>
      <c r="B41" t="s">
        <v>182</v>
      </c>
      <c r="C41" t="s">
        <v>183</v>
      </c>
      <c r="D41" t="s">
        <v>17</v>
      </c>
      <c r="F41">
        <v>46727095675</v>
      </c>
      <c r="G41" t="s">
        <v>184</v>
      </c>
      <c r="H41" t="s">
        <v>185</v>
      </c>
      <c r="I41" t="s">
        <v>54</v>
      </c>
      <c r="J41" t="s">
        <v>21</v>
      </c>
      <c r="K41" t="s">
        <v>185</v>
      </c>
      <c r="L41" t="s">
        <v>54</v>
      </c>
      <c r="M41" t="s">
        <v>21</v>
      </c>
      <c r="N41" t="s">
        <v>24</v>
      </c>
    </row>
    <row r="42" spans="1:14" x14ac:dyDescent="0.25">
      <c r="A42" t="s">
        <v>25</v>
      </c>
      <c r="B42" t="s">
        <v>186</v>
      </c>
      <c r="C42" t="s">
        <v>187</v>
      </c>
      <c r="D42" t="s">
        <v>17</v>
      </c>
      <c r="F42" t="s">
        <v>188</v>
      </c>
      <c r="G42" t="s">
        <v>189</v>
      </c>
      <c r="H42" t="s">
        <v>190</v>
      </c>
      <c r="I42" t="s">
        <v>23</v>
      </c>
      <c r="J42" t="s">
        <v>21</v>
      </c>
      <c r="K42" t="s">
        <v>190</v>
      </c>
      <c r="L42" t="s">
        <v>23</v>
      </c>
      <c r="M42" t="s">
        <v>21</v>
      </c>
      <c r="N42" t="s">
        <v>24</v>
      </c>
    </row>
    <row r="43" spans="1:14" x14ac:dyDescent="0.25">
      <c r="A43" t="s">
        <v>14</v>
      </c>
      <c r="B43" t="s">
        <v>191</v>
      </c>
      <c r="C43" t="s">
        <v>192</v>
      </c>
      <c r="D43" t="s">
        <v>17</v>
      </c>
      <c r="F43" t="s">
        <v>193</v>
      </c>
      <c r="G43" t="s">
        <v>194</v>
      </c>
      <c r="H43" t="s">
        <v>195</v>
      </c>
      <c r="I43" t="s">
        <v>23</v>
      </c>
      <c r="J43" t="s">
        <v>21</v>
      </c>
      <c r="K43" t="s">
        <v>196</v>
      </c>
      <c r="L43" t="s">
        <v>23</v>
      </c>
      <c r="M43" t="s">
        <v>21</v>
      </c>
      <c r="N43" t="s">
        <v>24</v>
      </c>
    </row>
    <row r="44" spans="1:14" x14ac:dyDescent="0.25">
      <c r="A44" t="s">
        <v>14</v>
      </c>
      <c r="B44" t="s">
        <v>197</v>
      </c>
      <c r="C44" t="s">
        <v>198</v>
      </c>
      <c r="D44" t="s">
        <v>17</v>
      </c>
      <c r="F44">
        <v>33612473918</v>
      </c>
      <c r="G44" t="s">
        <v>199</v>
      </c>
      <c r="H44" t="s">
        <v>200</v>
      </c>
      <c r="I44" t="s">
        <v>23</v>
      </c>
      <c r="J44" t="s">
        <v>21</v>
      </c>
      <c r="K44" t="s">
        <v>200</v>
      </c>
      <c r="L44" t="s">
        <v>23</v>
      </c>
      <c r="M44" t="s">
        <v>21</v>
      </c>
      <c r="N44" t="s">
        <v>24</v>
      </c>
    </row>
    <row r="45" spans="1:14" x14ac:dyDescent="0.25">
      <c r="A45" t="s">
        <v>25</v>
      </c>
      <c r="B45" t="s">
        <v>201</v>
      </c>
      <c r="C45" t="s">
        <v>202</v>
      </c>
      <c r="D45" t="s">
        <v>17</v>
      </c>
      <c r="G45" t="s">
        <v>203</v>
      </c>
      <c r="H45" t="s">
        <v>204</v>
      </c>
      <c r="I45" t="s">
        <v>23</v>
      </c>
      <c r="J45" t="s">
        <v>21</v>
      </c>
      <c r="K45" t="s">
        <v>204</v>
      </c>
      <c r="L45" t="s">
        <v>23</v>
      </c>
      <c r="M45" t="s">
        <v>21</v>
      </c>
      <c r="N45" t="s">
        <v>24</v>
      </c>
    </row>
    <row r="46" spans="1:14" x14ac:dyDescent="0.25">
      <c r="A46" t="s">
        <v>25</v>
      </c>
      <c r="B46" t="s">
        <v>205</v>
      </c>
      <c r="C46" t="s">
        <v>206</v>
      </c>
      <c r="D46" t="s">
        <v>17</v>
      </c>
      <c r="G46" t="s">
        <v>207</v>
      </c>
      <c r="H46" t="s">
        <v>90</v>
      </c>
      <c r="I46" t="s">
        <v>23</v>
      </c>
      <c r="J46" t="s">
        <v>21</v>
      </c>
      <c r="K46" t="s">
        <v>90</v>
      </c>
      <c r="L46" t="s">
        <v>23</v>
      </c>
      <c r="M46" t="s">
        <v>21</v>
      </c>
      <c r="N46" t="s">
        <v>24</v>
      </c>
    </row>
    <row r="47" spans="1:14" x14ac:dyDescent="0.25">
      <c r="A47" t="s">
        <v>14</v>
      </c>
      <c r="B47" t="s">
        <v>208</v>
      </c>
      <c r="C47" t="s">
        <v>209</v>
      </c>
      <c r="D47" t="s">
        <v>17</v>
      </c>
      <c r="G47" t="s">
        <v>210</v>
      </c>
      <c r="H47" t="s">
        <v>94</v>
      </c>
      <c r="I47" t="s">
        <v>23</v>
      </c>
      <c r="J47" t="s">
        <v>21</v>
      </c>
      <c r="K47" t="s">
        <v>94</v>
      </c>
      <c r="L47" t="s">
        <v>23</v>
      </c>
      <c r="M47" t="s">
        <v>21</v>
      </c>
      <c r="N47" t="s">
        <v>24</v>
      </c>
    </row>
    <row r="48" spans="1:14" x14ac:dyDescent="0.25">
      <c r="A48" t="s">
        <v>14</v>
      </c>
      <c r="B48" t="s">
        <v>211</v>
      </c>
      <c r="C48" t="s">
        <v>212</v>
      </c>
      <c r="D48" t="s">
        <v>17</v>
      </c>
      <c r="G48" t="s">
        <v>213</v>
      </c>
      <c r="H48" t="s">
        <v>163</v>
      </c>
      <c r="I48" t="s">
        <v>23</v>
      </c>
      <c r="J48" t="s">
        <v>21</v>
      </c>
      <c r="K48" t="s">
        <v>163</v>
      </c>
      <c r="L48" t="s">
        <v>23</v>
      </c>
      <c r="M48" t="s">
        <v>21</v>
      </c>
      <c r="N48" t="s">
        <v>24</v>
      </c>
    </row>
    <row r="49" spans="1:14" x14ac:dyDescent="0.25">
      <c r="A49" t="s">
        <v>25</v>
      </c>
      <c r="B49" t="s">
        <v>214</v>
      </c>
      <c r="C49" t="s">
        <v>215</v>
      </c>
      <c r="D49" t="s">
        <v>17</v>
      </c>
      <c r="F49">
        <f>1-847-212-1238</f>
        <v>-2296</v>
      </c>
      <c r="G49" t="s">
        <v>216</v>
      </c>
      <c r="H49" t="s">
        <v>217</v>
      </c>
      <c r="I49" t="s">
        <v>20</v>
      </c>
      <c r="J49" t="s">
        <v>21</v>
      </c>
      <c r="K49" t="s">
        <v>217</v>
      </c>
      <c r="L49" t="s">
        <v>20</v>
      </c>
      <c r="M49" t="s">
        <v>21</v>
      </c>
      <c r="N49" t="s">
        <v>24</v>
      </c>
    </row>
    <row r="50" spans="1:14" x14ac:dyDescent="0.25">
      <c r="A50" t="s">
        <v>14</v>
      </c>
      <c r="B50" t="s">
        <v>218</v>
      </c>
      <c r="C50" t="s">
        <v>219</v>
      </c>
      <c r="D50" t="s">
        <v>17</v>
      </c>
      <c r="F50" t="s">
        <v>65</v>
      </c>
      <c r="G50" t="s">
        <v>220</v>
      </c>
      <c r="H50" t="s">
        <v>195</v>
      </c>
      <c r="I50" t="s">
        <v>23</v>
      </c>
      <c r="J50" t="s">
        <v>21</v>
      </c>
      <c r="K50" t="s">
        <v>221</v>
      </c>
      <c r="L50" t="s">
        <v>23</v>
      </c>
      <c r="M50" t="s">
        <v>21</v>
      </c>
      <c r="N50" t="s">
        <v>24</v>
      </c>
    </row>
    <row r="51" spans="1:14" x14ac:dyDescent="0.25">
      <c r="A51" t="s">
        <v>222</v>
      </c>
      <c r="B51" t="s">
        <v>223</v>
      </c>
      <c r="C51" t="s">
        <v>224</v>
      </c>
      <c r="D51" t="s">
        <v>17</v>
      </c>
      <c r="G51" t="s">
        <v>225</v>
      </c>
      <c r="H51" t="s">
        <v>226</v>
      </c>
      <c r="I51" t="s">
        <v>23</v>
      </c>
      <c r="J51" t="s">
        <v>21</v>
      </c>
      <c r="K51" t="s">
        <v>226</v>
      </c>
      <c r="L51" t="s">
        <v>23</v>
      </c>
      <c r="M51" t="s">
        <v>21</v>
      </c>
      <c r="N51" t="s">
        <v>24</v>
      </c>
    </row>
    <row r="52" spans="1:14" x14ac:dyDescent="0.25">
      <c r="A52" t="s">
        <v>14</v>
      </c>
      <c r="B52" t="s">
        <v>227</v>
      </c>
      <c r="C52" t="s">
        <v>228</v>
      </c>
      <c r="D52" t="s">
        <v>17</v>
      </c>
      <c r="G52" t="s">
        <v>229</v>
      </c>
      <c r="H52" t="s">
        <v>19</v>
      </c>
      <c r="I52" t="s">
        <v>20</v>
      </c>
      <c r="J52" t="s">
        <v>21</v>
      </c>
      <c r="K52" t="s">
        <v>230</v>
      </c>
      <c r="L52" t="s">
        <v>23</v>
      </c>
      <c r="M52" t="s">
        <v>21</v>
      </c>
      <c r="N52" t="s">
        <v>24</v>
      </c>
    </row>
    <row r="53" spans="1:14" x14ac:dyDescent="0.25">
      <c r="A53" t="s">
        <v>14</v>
      </c>
      <c r="B53" t="s">
        <v>231</v>
      </c>
      <c r="C53" t="s">
        <v>232</v>
      </c>
      <c r="D53" t="s">
        <v>17</v>
      </c>
      <c r="F53">
        <v>917674045226</v>
      </c>
      <c r="G53" t="s">
        <v>233</v>
      </c>
      <c r="H53" t="s">
        <v>234</v>
      </c>
      <c r="I53" t="s">
        <v>23</v>
      </c>
      <c r="J53" t="s">
        <v>21</v>
      </c>
      <c r="K53" t="s">
        <v>234</v>
      </c>
      <c r="L53" t="s">
        <v>23</v>
      </c>
      <c r="M53" t="s">
        <v>21</v>
      </c>
      <c r="N53" t="s">
        <v>24</v>
      </c>
    </row>
    <row r="54" spans="1:14" x14ac:dyDescent="0.25">
      <c r="A54" t="s">
        <v>14</v>
      </c>
      <c r="B54" t="s">
        <v>235</v>
      </c>
      <c r="C54" t="s">
        <v>236</v>
      </c>
      <c r="D54" t="s">
        <v>17</v>
      </c>
      <c r="F54">
        <v>390112287118</v>
      </c>
      <c r="G54" t="s">
        <v>237</v>
      </c>
      <c r="H54" t="s">
        <v>238</v>
      </c>
      <c r="I54" t="s">
        <v>23</v>
      </c>
      <c r="J54" t="s">
        <v>21</v>
      </c>
      <c r="K54" t="s">
        <v>238</v>
      </c>
      <c r="L54" t="s">
        <v>23</v>
      </c>
      <c r="M54" t="s">
        <v>21</v>
      </c>
      <c r="N54" t="s">
        <v>24</v>
      </c>
    </row>
    <row r="55" spans="1:14" x14ac:dyDescent="0.25">
      <c r="A55" t="s">
        <v>14</v>
      </c>
      <c r="B55" t="s">
        <v>239</v>
      </c>
      <c r="C55" t="s">
        <v>240</v>
      </c>
      <c r="D55" t="s">
        <v>17</v>
      </c>
      <c r="F55" t="s">
        <v>241</v>
      </c>
      <c r="G55" t="s">
        <v>242</v>
      </c>
      <c r="H55" t="s">
        <v>243</v>
      </c>
      <c r="I55" t="s">
        <v>30</v>
      </c>
      <c r="J55" t="s">
        <v>21</v>
      </c>
      <c r="K55" t="s">
        <v>243</v>
      </c>
      <c r="L55" t="s">
        <v>30</v>
      </c>
      <c r="M55" t="s">
        <v>21</v>
      </c>
      <c r="N55" t="s">
        <v>24</v>
      </c>
    </row>
    <row r="56" spans="1:14" x14ac:dyDescent="0.25">
      <c r="A56" t="s">
        <v>25</v>
      </c>
      <c r="B56" t="s">
        <v>244</v>
      </c>
      <c r="C56" t="s">
        <v>245</v>
      </c>
      <c r="D56" t="s">
        <v>17</v>
      </c>
      <c r="G56" t="s">
        <v>246</v>
      </c>
      <c r="H56" t="s">
        <v>247</v>
      </c>
      <c r="I56" t="s">
        <v>20</v>
      </c>
      <c r="J56" t="s">
        <v>21</v>
      </c>
      <c r="K56" t="s">
        <v>247</v>
      </c>
      <c r="L56" t="s">
        <v>20</v>
      </c>
      <c r="M56" t="s">
        <v>21</v>
      </c>
      <c r="N56" t="s">
        <v>24</v>
      </c>
    </row>
    <row r="57" spans="1:14" x14ac:dyDescent="0.25">
      <c r="A57" t="s">
        <v>14</v>
      </c>
      <c r="B57" t="s">
        <v>248</v>
      </c>
      <c r="C57" t="s">
        <v>249</v>
      </c>
      <c r="D57" t="s">
        <v>17</v>
      </c>
      <c r="F57" t="s">
        <v>250</v>
      </c>
      <c r="G57" t="s">
        <v>251</v>
      </c>
      <c r="H57" t="s">
        <v>252</v>
      </c>
      <c r="I57" t="s">
        <v>20</v>
      </c>
      <c r="J57" t="s">
        <v>21</v>
      </c>
      <c r="K57" t="s">
        <v>252</v>
      </c>
      <c r="L57" t="s">
        <v>20</v>
      </c>
      <c r="M57" t="s">
        <v>21</v>
      </c>
      <c r="N57" t="s">
        <v>24</v>
      </c>
    </row>
    <row r="58" spans="1:14" x14ac:dyDescent="0.25">
      <c r="A58" t="s">
        <v>14</v>
      </c>
      <c r="B58" t="s">
        <v>253</v>
      </c>
      <c r="C58" t="s">
        <v>254</v>
      </c>
      <c r="D58" t="s">
        <v>17</v>
      </c>
      <c r="F58" s="1">
        <v>34951510165</v>
      </c>
      <c r="G58" t="s">
        <v>255</v>
      </c>
      <c r="H58" t="s">
        <v>256</v>
      </c>
      <c r="I58" t="s">
        <v>23</v>
      </c>
      <c r="J58" t="s">
        <v>21</v>
      </c>
      <c r="K58" t="s">
        <v>256</v>
      </c>
      <c r="L58" t="s">
        <v>23</v>
      </c>
      <c r="M58" t="s">
        <v>21</v>
      </c>
      <c r="N58" t="s">
        <v>24</v>
      </c>
    </row>
    <row r="59" spans="1:14" x14ac:dyDescent="0.25">
      <c r="A59" t="s">
        <v>14</v>
      </c>
      <c r="B59" t="s">
        <v>257</v>
      </c>
      <c r="C59" t="s">
        <v>258</v>
      </c>
      <c r="D59" t="s">
        <v>17</v>
      </c>
      <c r="F59">
        <v>861068799999</v>
      </c>
      <c r="G59" t="s">
        <v>259</v>
      </c>
      <c r="H59" t="s">
        <v>260</v>
      </c>
      <c r="I59" t="s">
        <v>154</v>
      </c>
      <c r="J59" t="s">
        <v>21</v>
      </c>
      <c r="K59" t="s">
        <v>261</v>
      </c>
      <c r="L59" t="s">
        <v>154</v>
      </c>
      <c r="M59" t="s">
        <v>21</v>
      </c>
      <c r="N59" t="s">
        <v>24</v>
      </c>
    </row>
    <row r="60" spans="1:14" x14ac:dyDescent="0.25">
      <c r="A60" t="s">
        <v>25</v>
      </c>
      <c r="B60" t="s">
        <v>257</v>
      </c>
      <c r="C60" t="s">
        <v>262</v>
      </c>
      <c r="D60" t="s">
        <v>17</v>
      </c>
      <c r="G60" t="s">
        <v>263</v>
      </c>
      <c r="H60" t="s">
        <v>125</v>
      </c>
      <c r="I60" t="s">
        <v>54</v>
      </c>
      <c r="J60" t="s">
        <v>21</v>
      </c>
      <c r="K60" t="s">
        <v>125</v>
      </c>
      <c r="L60" t="s">
        <v>54</v>
      </c>
      <c r="M60" t="s">
        <v>21</v>
      </c>
      <c r="N60" t="s">
        <v>24</v>
      </c>
    </row>
    <row r="61" spans="1:14" x14ac:dyDescent="0.25">
      <c r="A61" t="s">
        <v>25</v>
      </c>
      <c r="B61" t="s">
        <v>257</v>
      </c>
      <c r="C61" t="s">
        <v>264</v>
      </c>
      <c r="D61" t="s">
        <v>17</v>
      </c>
      <c r="F61" t="s">
        <v>65</v>
      </c>
      <c r="G61" t="s">
        <v>265</v>
      </c>
      <c r="H61" t="s">
        <v>266</v>
      </c>
      <c r="I61" t="s">
        <v>36</v>
      </c>
      <c r="J61" t="s">
        <v>21</v>
      </c>
      <c r="K61" t="s">
        <v>22</v>
      </c>
      <c r="L61" t="s">
        <v>23</v>
      </c>
      <c r="M61" t="s">
        <v>21</v>
      </c>
      <c r="N61" t="s">
        <v>24</v>
      </c>
    </row>
    <row r="62" spans="1:14" x14ac:dyDescent="0.25">
      <c r="A62" t="s">
        <v>14</v>
      </c>
      <c r="B62" t="s">
        <v>257</v>
      </c>
      <c r="C62" t="s">
        <v>267</v>
      </c>
      <c r="D62" t="s">
        <v>17</v>
      </c>
      <c r="G62" t="s">
        <v>268</v>
      </c>
      <c r="H62" t="s">
        <v>269</v>
      </c>
      <c r="I62" t="s">
        <v>154</v>
      </c>
      <c r="J62" t="s">
        <v>21</v>
      </c>
      <c r="K62" t="s">
        <v>269</v>
      </c>
      <c r="L62" t="s">
        <v>154</v>
      </c>
      <c r="M62" t="s">
        <v>21</v>
      </c>
      <c r="N62" t="s">
        <v>24</v>
      </c>
    </row>
    <row r="63" spans="1:14" x14ac:dyDescent="0.25">
      <c r="A63" t="s">
        <v>14</v>
      </c>
      <c r="B63" t="s">
        <v>270</v>
      </c>
      <c r="C63" t="s">
        <v>271</v>
      </c>
      <c r="D63" t="s">
        <v>17</v>
      </c>
      <c r="F63" t="s">
        <v>272</v>
      </c>
      <c r="G63" t="s">
        <v>273</v>
      </c>
      <c r="H63" t="s">
        <v>274</v>
      </c>
      <c r="I63" t="s">
        <v>23</v>
      </c>
      <c r="J63" t="s">
        <v>21</v>
      </c>
      <c r="K63" t="s">
        <v>274</v>
      </c>
      <c r="L63" t="s">
        <v>23</v>
      </c>
      <c r="M63" t="s">
        <v>21</v>
      </c>
      <c r="N63" t="s">
        <v>24</v>
      </c>
    </row>
    <row r="64" spans="1:14" x14ac:dyDescent="0.25">
      <c r="A64" t="s">
        <v>14</v>
      </c>
      <c r="B64" t="s">
        <v>275</v>
      </c>
      <c r="C64" t="s">
        <v>276</v>
      </c>
      <c r="D64" t="s">
        <v>17</v>
      </c>
      <c r="G64" t="s">
        <v>277</v>
      </c>
      <c r="H64" t="s">
        <v>35</v>
      </c>
      <c r="I64" t="s">
        <v>36</v>
      </c>
      <c r="J64" t="s">
        <v>21</v>
      </c>
      <c r="K64" t="s">
        <v>35</v>
      </c>
      <c r="L64" t="s">
        <v>36</v>
      </c>
      <c r="M64" t="s">
        <v>21</v>
      </c>
      <c r="N64" t="s">
        <v>24</v>
      </c>
    </row>
    <row r="65" spans="1:14" x14ac:dyDescent="0.25">
      <c r="A65" t="s">
        <v>14</v>
      </c>
      <c r="B65" t="s">
        <v>278</v>
      </c>
      <c r="C65" t="s">
        <v>279</v>
      </c>
      <c r="D65" t="s">
        <v>17</v>
      </c>
      <c r="G65" t="s">
        <v>280</v>
      </c>
      <c r="H65" t="s">
        <v>226</v>
      </c>
      <c r="I65" t="s">
        <v>23</v>
      </c>
      <c r="J65" t="s">
        <v>21</v>
      </c>
      <c r="K65" t="s">
        <v>226</v>
      </c>
      <c r="L65" t="s">
        <v>23</v>
      </c>
      <c r="M65" t="s">
        <v>21</v>
      </c>
      <c r="N65" t="s">
        <v>24</v>
      </c>
    </row>
    <row r="66" spans="1:14" x14ac:dyDescent="0.25">
      <c r="A66" t="s">
        <v>25</v>
      </c>
      <c r="B66" t="s">
        <v>281</v>
      </c>
      <c r="C66" t="s">
        <v>282</v>
      </c>
      <c r="D66" t="s">
        <v>17</v>
      </c>
      <c r="F66">
        <v>16508621739</v>
      </c>
      <c r="G66" t="s">
        <v>283</v>
      </c>
      <c r="H66" t="s">
        <v>284</v>
      </c>
      <c r="I66" t="s">
        <v>23</v>
      </c>
      <c r="J66" t="s">
        <v>21</v>
      </c>
      <c r="K66" t="s">
        <v>284</v>
      </c>
      <c r="L66" t="s">
        <v>23</v>
      </c>
      <c r="M66" t="s">
        <v>21</v>
      </c>
      <c r="N66" t="s">
        <v>24</v>
      </c>
    </row>
    <row r="67" spans="1:14" x14ac:dyDescent="0.25">
      <c r="A67" t="s">
        <v>14</v>
      </c>
      <c r="B67" t="s">
        <v>285</v>
      </c>
      <c r="C67" t="s">
        <v>286</v>
      </c>
      <c r="D67" t="s">
        <v>17</v>
      </c>
      <c r="F67" s="1">
        <v>13014665088</v>
      </c>
      <c r="G67" t="s">
        <v>287</v>
      </c>
      <c r="H67" t="s">
        <v>266</v>
      </c>
      <c r="I67" t="s">
        <v>36</v>
      </c>
      <c r="J67" t="s">
        <v>21</v>
      </c>
      <c r="K67" t="s">
        <v>266</v>
      </c>
      <c r="L67" t="s">
        <v>36</v>
      </c>
      <c r="M67" t="s">
        <v>21</v>
      </c>
      <c r="N67" t="s">
        <v>24</v>
      </c>
    </row>
    <row r="68" spans="1:14" x14ac:dyDescent="0.25">
      <c r="A68" t="s">
        <v>14</v>
      </c>
      <c r="B68" t="s">
        <v>288</v>
      </c>
      <c r="C68" t="s">
        <v>289</v>
      </c>
      <c r="D68" t="s">
        <v>17</v>
      </c>
      <c r="F68" t="s">
        <v>290</v>
      </c>
      <c r="G68" t="s">
        <v>291</v>
      </c>
      <c r="H68" t="s">
        <v>292</v>
      </c>
      <c r="I68" t="s">
        <v>23</v>
      </c>
      <c r="J68" t="s">
        <v>21</v>
      </c>
      <c r="K68" t="s">
        <v>292</v>
      </c>
      <c r="L68" t="s">
        <v>23</v>
      </c>
      <c r="M68" t="s">
        <v>21</v>
      </c>
      <c r="N68" t="s">
        <v>24</v>
      </c>
    </row>
    <row r="69" spans="1:14" x14ac:dyDescent="0.25">
      <c r="A69" t="s">
        <v>25</v>
      </c>
      <c r="B69" t="s">
        <v>293</v>
      </c>
      <c r="C69" t="s">
        <v>294</v>
      </c>
      <c r="D69" t="s">
        <v>17</v>
      </c>
      <c r="F69" s="1">
        <v>447807134143</v>
      </c>
      <c r="G69" t="s">
        <v>295</v>
      </c>
      <c r="H69" t="s">
        <v>94</v>
      </c>
      <c r="I69" t="s">
        <v>23</v>
      </c>
      <c r="J69" t="s">
        <v>21</v>
      </c>
      <c r="K69" t="s">
        <v>296</v>
      </c>
      <c r="L69" t="s">
        <v>36</v>
      </c>
      <c r="M69" t="s">
        <v>21</v>
      </c>
      <c r="N69" t="s">
        <v>24</v>
      </c>
    </row>
    <row r="70" spans="1:14" x14ac:dyDescent="0.25">
      <c r="A70" t="s">
        <v>25</v>
      </c>
      <c r="B70" t="s">
        <v>297</v>
      </c>
      <c r="C70" t="s">
        <v>298</v>
      </c>
      <c r="D70" t="s">
        <v>17</v>
      </c>
      <c r="F70">
        <v>13523280988</v>
      </c>
      <c r="G70" t="s">
        <v>299</v>
      </c>
      <c r="H70" t="s">
        <v>78</v>
      </c>
      <c r="I70" t="s">
        <v>23</v>
      </c>
      <c r="J70" t="s">
        <v>21</v>
      </c>
      <c r="K70" t="s">
        <v>300</v>
      </c>
      <c r="L70" t="s">
        <v>20</v>
      </c>
      <c r="M70" t="s">
        <v>21</v>
      </c>
      <c r="N70" t="s">
        <v>24</v>
      </c>
    </row>
    <row r="71" spans="1:14" x14ac:dyDescent="0.25">
      <c r="A71" t="s">
        <v>25</v>
      </c>
      <c r="B71" t="s">
        <v>301</v>
      </c>
      <c r="C71" t="s">
        <v>302</v>
      </c>
      <c r="D71" t="s">
        <v>17</v>
      </c>
      <c r="G71" t="s">
        <v>303</v>
      </c>
      <c r="H71" t="s">
        <v>90</v>
      </c>
      <c r="I71" t="s">
        <v>23</v>
      </c>
      <c r="J71" t="s">
        <v>21</v>
      </c>
      <c r="K71" t="s">
        <v>90</v>
      </c>
      <c r="L71" t="s">
        <v>23</v>
      </c>
      <c r="M71" t="s">
        <v>21</v>
      </c>
      <c r="N71" t="s">
        <v>24</v>
      </c>
    </row>
    <row r="72" spans="1:14" x14ac:dyDescent="0.25">
      <c r="A72" t="s">
        <v>304</v>
      </c>
      <c r="B72" t="s">
        <v>305</v>
      </c>
      <c r="C72" t="s">
        <v>306</v>
      </c>
      <c r="D72" t="s">
        <v>17</v>
      </c>
      <c r="G72" t="s">
        <v>307</v>
      </c>
      <c r="H72" t="s">
        <v>308</v>
      </c>
      <c r="I72" t="s">
        <v>23</v>
      </c>
      <c r="J72" t="s">
        <v>21</v>
      </c>
      <c r="K72" t="s">
        <v>309</v>
      </c>
      <c r="L72" t="s">
        <v>154</v>
      </c>
      <c r="M72" t="s">
        <v>21</v>
      </c>
      <c r="N72" t="s">
        <v>24</v>
      </c>
    </row>
    <row r="73" spans="1:14" x14ac:dyDescent="0.25">
      <c r="A73" t="s">
        <v>149</v>
      </c>
      <c r="B73" t="s">
        <v>305</v>
      </c>
      <c r="C73" t="s">
        <v>310</v>
      </c>
      <c r="D73" t="s">
        <v>17</v>
      </c>
      <c r="G73" t="s">
        <v>311</v>
      </c>
      <c r="H73" t="s">
        <v>312</v>
      </c>
      <c r="I73" t="s">
        <v>154</v>
      </c>
      <c r="J73" t="s">
        <v>21</v>
      </c>
      <c r="K73" t="s">
        <v>312</v>
      </c>
      <c r="L73" t="s">
        <v>154</v>
      </c>
      <c r="M73" t="s">
        <v>21</v>
      </c>
      <c r="N73" t="s">
        <v>24</v>
      </c>
    </row>
    <row r="74" spans="1:14" x14ac:dyDescent="0.25">
      <c r="A74" t="s">
        <v>25</v>
      </c>
      <c r="B74" t="s">
        <v>305</v>
      </c>
      <c r="C74" t="s">
        <v>313</v>
      </c>
      <c r="D74" t="s">
        <v>17</v>
      </c>
      <c r="F74">
        <v>19725678805</v>
      </c>
      <c r="G74" t="s">
        <v>314</v>
      </c>
      <c r="H74" t="s">
        <v>315</v>
      </c>
      <c r="I74" t="s">
        <v>23</v>
      </c>
      <c r="J74" t="s">
        <v>21</v>
      </c>
      <c r="K74" t="s">
        <v>315</v>
      </c>
      <c r="L74" t="s">
        <v>23</v>
      </c>
      <c r="M74" t="s">
        <v>21</v>
      </c>
      <c r="N74" t="s">
        <v>24</v>
      </c>
    </row>
    <row r="75" spans="1:14" x14ac:dyDescent="0.25">
      <c r="A75" t="s">
        <v>25</v>
      </c>
      <c r="B75" t="s">
        <v>305</v>
      </c>
      <c r="C75" t="s">
        <v>316</v>
      </c>
      <c r="D75" t="s">
        <v>17</v>
      </c>
      <c r="G75" t="s">
        <v>317</v>
      </c>
      <c r="H75" t="s">
        <v>94</v>
      </c>
      <c r="I75" t="s">
        <v>23</v>
      </c>
      <c r="J75" t="s">
        <v>21</v>
      </c>
      <c r="K75" t="s">
        <v>94</v>
      </c>
      <c r="L75" t="s">
        <v>23</v>
      </c>
      <c r="M75" t="s">
        <v>21</v>
      </c>
      <c r="N75" t="s">
        <v>24</v>
      </c>
    </row>
    <row r="76" spans="1:14" x14ac:dyDescent="0.25">
      <c r="A76" t="s">
        <v>25</v>
      </c>
      <c r="B76" t="s">
        <v>305</v>
      </c>
      <c r="C76" t="s">
        <v>318</v>
      </c>
      <c r="D76" t="s">
        <v>319</v>
      </c>
      <c r="G76" t="s">
        <v>320</v>
      </c>
      <c r="H76" t="s">
        <v>19</v>
      </c>
      <c r="I76" t="s">
        <v>20</v>
      </c>
      <c r="J76" t="s">
        <v>21</v>
      </c>
      <c r="K76" t="s">
        <v>19</v>
      </c>
      <c r="L76" t="s">
        <v>20</v>
      </c>
      <c r="M76" t="s">
        <v>21</v>
      </c>
      <c r="N76" t="s">
        <v>24</v>
      </c>
    </row>
    <row r="77" spans="1:14" x14ac:dyDescent="0.25">
      <c r="A77" t="s">
        <v>14</v>
      </c>
      <c r="B77" t="s">
        <v>305</v>
      </c>
      <c r="C77" t="s">
        <v>321</v>
      </c>
      <c r="D77" t="s">
        <v>17</v>
      </c>
      <c r="G77" t="s">
        <v>322</v>
      </c>
      <c r="H77" t="s">
        <v>323</v>
      </c>
      <c r="I77" t="s">
        <v>54</v>
      </c>
      <c r="J77" t="s">
        <v>21</v>
      </c>
      <c r="K77" t="s">
        <v>323</v>
      </c>
      <c r="L77" t="s">
        <v>54</v>
      </c>
      <c r="M77" t="s">
        <v>21</v>
      </c>
      <c r="N77" t="s">
        <v>24</v>
      </c>
    </row>
    <row r="78" spans="1:14" x14ac:dyDescent="0.25">
      <c r="A78" t="s">
        <v>14</v>
      </c>
      <c r="B78" t="s">
        <v>305</v>
      </c>
      <c r="C78" t="s">
        <v>324</v>
      </c>
      <c r="D78" t="s">
        <v>17</v>
      </c>
      <c r="F78" t="s">
        <v>65</v>
      </c>
      <c r="G78" t="s">
        <v>325</v>
      </c>
      <c r="H78" t="s">
        <v>326</v>
      </c>
      <c r="I78" t="s">
        <v>154</v>
      </c>
      <c r="J78" t="s">
        <v>21</v>
      </c>
      <c r="K78" t="s">
        <v>327</v>
      </c>
      <c r="L78" t="s">
        <v>154</v>
      </c>
      <c r="M78" t="s">
        <v>21</v>
      </c>
      <c r="N78" t="s">
        <v>24</v>
      </c>
    </row>
    <row r="79" spans="1:14" x14ac:dyDescent="0.25">
      <c r="A79" t="s">
        <v>14</v>
      </c>
      <c r="B79" t="s">
        <v>305</v>
      </c>
      <c r="C79" t="s">
        <v>328</v>
      </c>
      <c r="D79" t="s">
        <v>17</v>
      </c>
      <c r="G79" t="s">
        <v>329</v>
      </c>
      <c r="H79" t="s">
        <v>330</v>
      </c>
      <c r="I79" t="s">
        <v>154</v>
      </c>
      <c r="J79" t="s">
        <v>21</v>
      </c>
      <c r="K79" t="s">
        <v>331</v>
      </c>
      <c r="L79" t="s">
        <v>154</v>
      </c>
      <c r="M79" t="s">
        <v>21</v>
      </c>
      <c r="N79" t="s">
        <v>24</v>
      </c>
    </row>
    <row r="80" spans="1:14" x14ac:dyDescent="0.25">
      <c r="A80" t="s">
        <v>14</v>
      </c>
      <c r="B80" t="s">
        <v>305</v>
      </c>
      <c r="C80" t="s">
        <v>332</v>
      </c>
      <c r="D80" t="s">
        <v>17</v>
      </c>
      <c r="F80" t="s">
        <v>333</v>
      </c>
      <c r="G80" t="s">
        <v>334</v>
      </c>
      <c r="H80" t="s">
        <v>335</v>
      </c>
      <c r="I80" t="s">
        <v>154</v>
      </c>
      <c r="J80" t="s">
        <v>21</v>
      </c>
      <c r="K80" t="s">
        <v>335</v>
      </c>
      <c r="L80" t="s">
        <v>154</v>
      </c>
      <c r="M80" t="s">
        <v>21</v>
      </c>
      <c r="N80" t="s">
        <v>24</v>
      </c>
    </row>
    <row r="81" spans="1:14" x14ac:dyDescent="0.25">
      <c r="A81" t="s">
        <v>25</v>
      </c>
      <c r="B81" t="s">
        <v>305</v>
      </c>
      <c r="C81" t="s">
        <v>336</v>
      </c>
      <c r="D81" t="s">
        <v>17</v>
      </c>
      <c r="F81">
        <v>8618811406717</v>
      </c>
      <c r="G81" t="s">
        <v>337</v>
      </c>
      <c r="H81" t="s">
        <v>338</v>
      </c>
      <c r="I81" t="s">
        <v>339</v>
      </c>
      <c r="J81" t="s">
        <v>21</v>
      </c>
      <c r="K81" t="s">
        <v>338</v>
      </c>
      <c r="L81" t="s">
        <v>339</v>
      </c>
      <c r="M81" t="s">
        <v>21</v>
      </c>
      <c r="N81" t="s">
        <v>24</v>
      </c>
    </row>
    <row r="82" spans="1:14" x14ac:dyDescent="0.25">
      <c r="A82" t="s">
        <v>25</v>
      </c>
      <c r="B82" t="s">
        <v>305</v>
      </c>
      <c r="C82" t="s">
        <v>340</v>
      </c>
      <c r="D82" t="s">
        <v>17</v>
      </c>
      <c r="F82" t="s">
        <v>65</v>
      </c>
      <c r="G82" t="s">
        <v>341</v>
      </c>
      <c r="H82" t="s">
        <v>342</v>
      </c>
      <c r="I82" t="s">
        <v>154</v>
      </c>
      <c r="J82" t="s">
        <v>21</v>
      </c>
      <c r="K82" t="s">
        <v>342</v>
      </c>
      <c r="L82" t="s">
        <v>154</v>
      </c>
      <c r="M82" t="s">
        <v>21</v>
      </c>
      <c r="N82" t="s">
        <v>24</v>
      </c>
    </row>
    <row r="83" spans="1:14" x14ac:dyDescent="0.25">
      <c r="A83" t="s">
        <v>14</v>
      </c>
      <c r="B83" t="s">
        <v>343</v>
      </c>
      <c r="C83" t="s">
        <v>344</v>
      </c>
      <c r="D83" t="s">
        <v>17</v>
      </c>
      <c r="G83" t="s">
        <v>345</v>
      </c>
      <c r="H83" t="s">
        <v>346</v>
      </c>
      <c r="I83" t="s">
        <v>154</v>
      </c>
      <c r="J83" t="s">
        <v>21</v>
      </c>
      <c r="K83" t="s">
        <v>346</v>
      </c>
      <c r="L83" t="s">
        <v>154</v>
      </c>
      <c r="M83" t="s">
        <v>21</v>
      </c>
      <c r="N83" t="s">
        <v>24</v>
      </c>
    </row>
    <row r="84" spans="1:14" x14ac:dyDescent="0.25">
      <c r="A84" t="s">
        <v>25</v>
      </c>
      <c r="B84" t="s">
        <v>347</v>
      </c>
      <c r="C84" t="s">
        <v>348</v>
      </c>
      <c r="D84" t="s">
        <v>17</v>
      </c>
      <c r="G84" t="s">
        <v>349</v>
      </c>
      <c r="H84" t="s">
        <v>350</v>
      </c>
      <c r="I84" t="s">
        <v>23</v>
      </c>
      <c r="J84" t="s">
        <v>21</v>
      </c>
      <c r="K84" t="s">
        <v>350</v>
      </c>
      <c r="L84" t="s">
        <v>23</v>
      </c>
      <c r="M84" t="s">
        <v>21</v>
      </c>
      <c r="N84" t="s">
        <v>24</v>
      </c>
    </row>
    <row r="85" spans="1:14" x14ac:dyDescent="0.25">
      <c r="A85" t="s">
        <v>25</v>
      </c>
      <c r="B85" t="s">
        <v>347</v>
      </c>
      <c r="C85" t="s">
        <v>351</v>
      </c>
      <c r="D85" t="s">
        <v>17</v>
      </c>
      <c r="F85" t="s">
        <v>65</v>
      </c>
      <c r="G85" t="s">
        <v>352</v>
      </c>
      <c r="H85" t="s">
        <v>353</v>
      </c>
      <c r="I85" t="s">
        <v>154</v>
      </c>
      <c r="J85" t="s">
        <v>21</v>
      </c>
      <c r="K85" t="s">
        <v>353</v>
      </c>
      <c r="L85" t="s">
        <v>154</v>
      </c>
      <c r="M85" t="s">
        <v>21</v>
      </c>
      <c r="N85" t="s">
        <v>24</v>
      </c>
    </row>
    <row r="86" spans="1:14" x14ac:dyDescent="0.25">
      <c r="A86" t="s">
        <v>25</v>
      </c>
      <c r="B86" t="s">
        <v>343</v>
      </c>
      <c r="C86" t="s">
        <v>354</v>
      </c>
      <c r="D86" t="s">
        <v>17</v>
      </c>
      <c r="G86" t="s">
        <v>355</v>
      </c>
      <c r="H86" t="s">
        <v>315</v>
      </c>
      <c r="I86" t="s">
        <v>154</v>
      </c>
      <c r="J86" t="s">
        <v>21</v>
      </c>
      <c r="K86" t="s">
        <v>315</v>
      </c>
      <c r="L86" t="s">
        <v>154</v>
      </c>
      <c r="M86" t="s">
        <v>21</v>
      </c>
      <c r="N86" t="s">
        <v>24</v>
      </c>
    </row>
    <row r="87" spans="1:14" x14ac:dyDescent="0.25">
      <c r="A87" t="s">
        <v>25</v>
      </c>
      <c r="B87" t="s">
        <v>343</v>
      </c>
      <c r="C87" t="s">
        <v>356</v>
      </c>
      <c r="D87" t="s">
        <v>17</v>
      </c>
      <c r="G87" t="s">
        <v>357</v>
      </c>
      <c r="H87" t="s">
        <v>358</v>
      </c>
      <c r="I87" t="s">
        <v>54</v>
      </c>
      <c r="J87" t="s">
        <v>21</v>
      </c>
      <c r="K87" t="s">
        <v>358</v>
      </c>
      <c r="L87" t="s">
        <v>54</v>
      </c>
      <c r="M87" t="s">
        <v>21</v>
      </c>
      <c r="N87" t="s">
        <v>24</v>
      </c>
    </row>
    <row r="88" spans="1:14" x14ac:dyDescent="0.25">
      <c r="A88" t="s">
        <v>14</v>
      </c>
      <c r="B88" t="s">
        <v>343</v>
      </c>
      <c r="C88" t="s">
        <v>359</v>
      </c>
      <c r="D88" t="s">
        <v>17</v>
      </c>
      <c r="G88" t="s">
        <v>360</v>
      </c>
      <c r="H88" t="s">
        <v>247</v>
      </c>
      <c r="I88" t="s">
        <v>20</v>
      </c>
      <c r="J88" t="s">
        <v>21</v>
      </c>
      <c r="K88" t="s">
        <v>247</v>
      </c>
      <c r="L88" t="s">
        <v>20</v>
      </c>
      <c r="M88" t="s">
        <v>21</v>
      </c>
      <c r="N88" t="s">
        <v>24</v>
      </c>
    </row>
    <row r="89" spans="1:14" x14ac:dyDescent="0.25">
      <c r="A89" t="s">
        <v>149</v>
      </c>
      <c r="B89" t="s">
        <v>343</v>
      </c>
      <c r="C89" t="s">
        <v>361</v>
      </c>
      <c r="D89" t="s">
        <v>17</v>
      </c>
      <c r="F89">
        <v>8601060612052</v>
      </c>
      <c r="G89" t="s">
        <v>362</v>
      </c>
      <c r="H89" t="s">
        <v>363</v>
      </c>
      <c r="I89" t="s">
        <v>23</v>
      </c>
      <c r="J89" t="s">
        <v>21</v>
      </c>
      <c r="K89" t="s">
        <v>363</v>
      </c>
      <c r="L89" t="s">
        <v>23</v>
      </c>
      <c r="M89" t="s">
        <v>21</v>
      </c>
      <c r="N89" t="s">
        <v>24</v>
      </c>
    </row>
    <row r="90" spans="1:14" x14ac:dyDescent="0.25">
      <c r="A90" t="s">
        <v>14</v>
      </c>
      <c r="B90" t="s">
        <v>347</v>
      </c>
      <c r="C90" t="s">
        <v>364</v>
      </c>
      <c r="D90" t="s">
        <v>17</v>
      </c>
      <c r="G90" t="s">
        <v>365</v>
      </c>
      <c r="H90" t="s">
        <v>29</v>
      </c>
      <c r="I90" t="s">
        <v>30</v>
      </c>
      <c r="J90" t="s">
        <v>21</v>
      </c>
      <c r="K90" t="s">
        <v>31</v>
      </c>
      <c r="L90" t="s">
        <v>23</v>
      </c>
      <c r="M90" t="s">
        <v>21</v>
      </c>
      <c r="N90" t="s">
        <v>24</v>
      </c>
    </row>
    <row r="91" spans="1:14" x14ac:dyDescent="0.25">
      <c r="A91" t="s">
        <v>25</v>
      </c>
      <c r="B91" t="s">
        <v>366</v>
      </c>
      <c r="C91" t="s">
        <v>367</v>
      </c>
      <c r="D91" t="s">
        <v>17</v>
      </c>
      <c r="G91" t="s">
        <v>368</v>
      </c>
      <c r="H91" t="s">
        <v>369</v>
      </c>
      <c r="I91" t="s">
        <v>154</v>
      </c>
      <c r="J91" t="s">
        <v>21</v>
      </c>
      <c r="K91" t="s">
        <v>153</v>
      </c>
      <c r="L91" t="s">
        <v>154</v>
      </c>
      <c r="M91" t="s">
        <v>21</v>
      </c>
      <c r="N91" t="s">
        <v>24</v>
      </c>
    </row>
    <row r="92" spans="1:14" x14ac:dyDescent="0.25">
      <c r="A92" t="s">
        <v>25</v>
      </c>
      <c r="B92" t="s">
        <v>370</v>
      </c>
      <c r="C92" t="s">
        <v>371</v>
      </c>
      <c r="D92" t="s">
        <v>17</v>
      </c>
      <c r="G92" t="s">
        <v>372</v>
      </c>
      <c r="H92" t="s">
        <v>350</v>
      </c>
      <c r="I92" t="s">
        <v>23</v>
      </c>
      <c r="J92" t="s">
        <v>21</v>
      </c>
      <c r="K92" t="s">
        <v>350</v>
      </c>
      <c r="L92" t="s">
        <v>23</v>
      </c>
      <c r="M92" t="s">
        <v>21</v>
      </c>
      <c r="N92" t="s">
        <v>24</v>
      </c>
    </row>
    <row r="93" spans="1:14" x14ac:dyDescent="0.25">
      <c r="A93" t="s">
        <v>14</v>
      </c>
      <c r="B93" t="s">
        <v>373</v>
      </c>
      <c r="C93" t="s">
        <v>374</v>
      </c>
      <c r="D93" t="s">
        <v>17</v>
      </c>
      <c r="G93" t="s">
        <v>375</v>
      </c>
      <c r="H93" t="s">
        <v>376</v>
      </c>
      <c r="I93" t="s">
        <v>154</v>
      </c>
      <c r="J93" t="s">
        <v>21</v>
      </c>
      <c r="K93" t="s">
        <v>376</v>
      </c>
      <c r="L93" t="s">
        <v>154</v>
      </c>
      <c r="M93" t="s">
        <v>21</v>
      </c>
      <c r="N93" t="s">
        <v>24</v>
      </c>
    </row>
    <row r="94" spans="1:14" x14ac:dyDescent="0.25">
      <c r="A94" t="s">
        <v>25</v>
      </c>
      <c r="B94" t="s">
        <v>377</v>
      </c>
      <c r="C94" t="s">
        <v>378</v>
      </c>
      <c r="D94" t="s">
        <v>17</v>
      </c>
      <c r="F94" s="1">
        <v>441438772138</v>
      </c>
      <c r="G94" t="s">
        <v>379</v>
      </c>
      <c r="H94" t="s">
        <v>380</v>
      </c>
      <c r="I94" t="s">
        <v>23</v>
      </c>
      <c r="J94" t="s">
        <v>21</v>
      </c>
      <c r="K94" t="s">
        <v>380</v>
      </c>
      <c r="L94" t="s">
        <v>23</v>
      </c>
      <c r="M94" t="s">
        <v>21</v>
      </c>
      <c r="N94" t="s">
        <v>24</v>
      </c>
    </row>
    <row r="95" spans="1:14" x14ac:dyDescent="0.25">
      <c r="A95" t="s">
        <v>25</v>
      </c>
      <c r="B95" t="s">
        <v>381</v>
      </c>
      <c r="C95" t="s">
        <v>382</v>
      </c>
      <c r="D95" t="s">
        <v>17</v>
      </c>
      <c r="F95" s="1">
        <v>428605514</v>
      </c>
      <c r="G95" t="s">
        <v>383</v>
      </c>
      <c r="H95" t="s">
        <v>384</v>
      </c>
      <c r="I95" t="s">
        <v>30</v>
      </c>
      <c r="J95" t="s">
        <v>21</v>
      </c>
      <c r="K95" t="s">
        <v>385</v>
      </c>
      <c r="L95" t="s">
        <v>30</v>
      </c>
      <c r="M95" t="s">
        <v>21</v>
      </c>
      <c r="N95" t="s">
        <v>24</v>
      </c>
    </row>
    <row r="96" spans="1:14" x14ac:dyDescent="0.25">
      <c r="A96" t="s">
        <v>14</v>
      </c>
      <c r="B96" t="s">
        <v>386</v>
      </c>
      <c r="C96" t="s">
        <v>387</v>
      </c>
      <c r="D96" t="s">
        <v>17</v>
      </c>
      <c r="F96">
        <v>821038082945</v>
      </c>
      <c r="G96" t="s">
        <v>388</v>
      </c>
      <c r="H96" t="s">
        <v>389</v>
      </c>
      <c r="I96" t="s">
        <v>30</v>
      </c>
      <c r="J96" t="s">
        <v>21</v>
      </c>
      <c r="K96" t="s">
        <v>389</v>
      </c>
      <c r="L96" t="s">
        <v>30</v>
      </c>
      <c r="M96" t="s">
        <v>21</v>
      </c>
      <c r="N96" t="s">
        <v>24</v>
      </c>
    </row>
    <row r="97" spans="1:14" x14ac:dyDescent="0.25">
      <c r="A97" t="s">
        <v>25</v>
      </c>
      <c r="B97" t="s">
        <v>390</v>
      </c>
      <c r="C97" t="s">
        <v>391</v>
      </c>
      <c r="D97" t="s">
        <v>17</v>
      </c>
      <c r="F97">
        <f>82-10-2593-1287</f>
        <v>-3808</v>
      </c>
      <c r="G97" t="s">
        <v>392</v>
      </c>
      <c r="H97" t="s">
        <v>393</v>
      </c>
      <c r="I97" t="s">
        <v>30</v>
      </c>
      <c r="J97" t="s">
        <v>21</v>
      </c>
      <c r="K97" t="s">
        <v>393</v>
      </c>
      <c r="L97" t="s">
        <v>30</v>
      </c>
      <c r="M97" t="s">
        <v>21</v>
      </c>
      <c r="N97" t="s">
        <v>24</v>
      </c>
    </row>
    <row r="98" spans="1:14" x14ac:dyDescent="0.25">
      <c r="A98" t="s">
        <v>14</v>
      </c>
      <c r="B98" t="s">
        <v>390</v>
      </c>
      <c r="C98" t="s">
        <v>394</v>
      </c>
      <c r="D98" t="s">
        <v>17</v>
      </c>
      <c r="G98" t="s">
        <v>395</v>
      </c>
      <c r="H98" t="s">
        <v>29</v>
      </c>
      <c r="I98" t="s">
        <v>30</v>
      </c>
      <c r="J98" t="s">
        <v>21</v>
      </c>
      <c r="K98" t="s">
        <v>396</v>
      </c>
      <c r="L98" t="s">
        <v>23</v>
      </c>
      <c r="M98" t="s">
        <v>21</v>
      </c>
      <c r="N98" t="s">
        <v>24</v>
      </c>
    </row>
    <row r="99" spans="1:14" x14ac:dyDescent="0.25">
      <c r="A99" t="s">
        <v>25</v>
      </c>
      <c r="B99" t="s">
        <v>390</v>
      </c>
      <c r="C99" t="s">
        <v>397</v>
      </c>
      <c r="D99" t="s">
        <v>17</v>
      </c>
      <c r="G99" t="s">
        <v>398</v>
      </c>
      <c r="H99" t="s">
        <v>141</v>
      </c>
      <c r="I99" t="s">
        <v>30</v>
      </c>
      <c r="J99" t="s">
        <v>21</v>
      </c>
      <c r="K99" t="s">
        <v>141</v>
      </c>
      <c r="L99" t="s">
        <v>30</v>
      </c>
      <c r="M99" t="s">
        <v>21</v>
      </c>
      <c r="N99" t="s">
        <v>24</v>
      </c>
    </row>
    <row r="100" spans="1:14" x14ac:dyDescent="0.25">
      <c r="A100" t="s">
        <v>399</v>
      </c>
      <c r="B100" t="s">
        <v>390</v>
      </c>
      <c r="C100" t="s">
        <v>400</v>
      </c>
      <c r="D100" t="s">
        <v>17</v>
      </c>
      <c r="F100" t="s">
        <v>65</v>
      </c>
      <c r="G100" t="s">
        <v>401</v>
      </c>
      <c r="H100" t="s">
        <v>402</v>
      </c>
      <c r="I100" t="s">
        <v>30</v>
      </c>
      <c r="J100" t="s">
        <v>21</v>
      </c>
      <c r="K100" t="s">
        <v>402</v>
      </c>
      <c r="L100" t="s">
        <v>30</v>
      </c>
      <c r="M100" t="s">
        <v>21</v>
      </c>
      <c r="N100" t="s">
        <v>24</v>
      </c>
    </row>
    <row r="101" spans="1:14" x14ac:dyDescent="0.25">
      <c r="A101" t="s">
        <v>14</v>
      </c>
      <c r="B101" t="s">
        <v>403</v>
      </c>
      <c r="C101" t="s">
        <v>404</v>
      </c>
      <c r="D101" t="s">
        <v>17</v>
      </c>
      <c r="G101" t="s">
        <v>405</v>
      </c>
      <c r="H101" t="s">
        <v>350</v>
      </c>
      <c r="I101" t="s">
        <v>23</v>
      </c>
      <c r="J101" t="s">
        <v>21</v>
      </c>
      <c r="K101" t="s">
        <v>350</v>
      </c>
      <c r="L101" t="s">
        <v>23</v>
      </c>
      <c r="M101" t="s">
        <v>21</v>
      </c>
      <c r="N101" t="s">
        <v>24</v>
      </c>
    </row>
    <row r="102" spans="1:14" x14ac:dyDescent="0.25">
      <c r="A102" t="s">
        <v>25</v>
      </c>
      <c r="B102" t="s">
        <v>403</v>
      </c>
      <c r="C102" t="s">
        <v>406</v>
      </c>
      <c r="D102" t="s">
        <v>17</v>
      </c>
      <c r="G102" t="s">
        <v>407</v>
      </c>
      <c r="H102" t="s">
        <v>408</v>
      </c>
      <c r="I102" t="s">
        <v>20</v>
      </c>
      <c r="J102" t="s">
        <v>21</v>
      </c>
      <c r="K102" t="s">
        <v>408</v>
      </c>
      <c r="L102" t="s">
        <v>20</v>
      </c>
      <c r="M102" t="s">
        <v>21</v>
      </c>
      <c r="N102" t="s">
        <v>24</v>
      </c>
    </row>
    <row r="103" spans="1:14" x14ac:dyDescent="0.25">
      <c r="A103" t="s">
        <v>14</v>
      </c>
      <c r="B103" t="s">
        <v>409</v>
      </c>
      <c r="C103" t="s">
        <v>410</v>
      </c>
      <c r="D103" t="s">
        <v>17</v>
      </c>
      <c r="F103" t="s">
        <v>411</v>
      </c>
      <c r="G103" t="s">
        <v>412</v>
      </c>
      <c r="H103" t="s">
        <v>94</v>
      </c>
      <c r="I103" t="s">
        <v>23</v>
      </c>
      <c r="J103" t="s">
        <v>21</v>
      </c>
      <c r="K103" t="s">
        <v>94</v>
      </c>
      <c r="L103" t="s">
        <v>23</v>
      </c>
      <c r="M103" t="s">
        <v>21</v>
      </c>
      <c r="N103" t="s">
        <v>24</v>
      </c>
    </row>
    <row r="104" spans="1:14" x14ac:dyDescent="0.25">
      <c r="A104" t="s">
        <v>14</v>
      </c>
      <c r="B104" t="s">
        <v>413</v>
      </c>
      <c r="C104" t="s">
        <v>414</v>
      </c>
      <c r="D104" t="s">
        <v>17</v>
      </c>
      <c r="F104" t="s">
        <v>65</v>
      </c>
      <c r="G104" t="s">
        <v>415</v>
      </c>
      <c r="H104" t="s">
        <v>308</v>
      </c>
      <c r="I104" t="s">
        <v>23</v>
      </c>
      <c r="J104" t="s">
        <v>21</v>
      </c>
      <c r="K104" t="s">
        <v>416</v>
      </c>
      <c r="L104" t="s">
        <v>154</v>
      </c>
      <c r="M104" t="s">
        <v>21</v>
      </c>
      <c r="N104" t="s">
        <v>24</v>
      </c>
    </row>
    <row r="105" spans="1:14" x14ac:dyDescent="0.25">
      <c r="A105" t="s">
        <v>14</v>
      </c>
      <c r="B105" t="s">
        <v>417</v>
      </c>
      <c r="C105" t="s">
        <v>418</v>
      </c>
      <c r="D105" t="s">
        <v>17</v>
      </c>
      <c r="F105" t="s">
        <v>419</v>
      </c>
      <c r="G105" t="s">
        <v>420</v>
      </c>
      <c r="H105" t="s">
        <v>226</v>
      </c>
      <c r="I105" t="s">
        <v>23</v>
      </c>
      <c r="J105" t="s">
        <v>21</v>
      </c>
      <c r="K105" t="s">
        <v>226</v>
      </c>
      <c r="L105" t="s">
        <v>23</v>
      </c>
      <c r="M105" t="s">
        <v>21</v>
      </c>
      <c r="N105" t="s">
        <v>24</v>
      </c>
    </row>
    <row r="106" spans="1:14" x14ac:dyDescent="0.25">
      <c r="A106" t="s">
        <v>25</v>
      </c>
      <c r="B106" t="s">
        <v>421</v>
      </c>
      <c r="C106" t="s">
        <v>305</v>
      </c>
      <c r="D106" t="s">
        <v>17</v>
      </c>
      <c r="F106">
        <v>88635914746</v>
      </c>
      <c r="G106" t="s">
        <v>422</v>
      </c>
      <c r="H106" t="s">
        <v>423</v>
      </c>
      <c r="I106" t="s">
        <v>23</v>
      </c>
      <c r="J106" t="s">
        <v>21</v>
      </c>
      <c r="K106" t="s">
        <v>423</v>
      </c>
      <c r="L106" t="s">
        <v>23</v>
      </c>
      <c r="M106" t="s">
        <v>21</v>
      </c>
      <c r="N106" t="s">
        <v>24</v>
      </c>
    </row>
    <row r="107" spans="1:14" x14ac:dyDescent="0.25">
      <c r="A107" t="s">
        <v>14</v>
      </c>
      <c r="B107" t="s">
        <v>424</v>
      </c>
      <c r="C107" t="s">
        <v>425</v>
      </c>
      <c r="D107" t="s">
        <v>17</v>
      </c>
      <c r="G107" t="s">
        <v>426</v>
      </c>
      <c r="H107" t="s">
        <v>141</v>
      </c>
      <c r="I107" t="s">
        <v>30</v>
      </c>
      <c r="J107" t="s">
        <v>21</v>
      </c>
      <c r="K107" t="s">
        <v>141</v>
      </c>
      <c r="L107" t="s">
        <v>30</v>
      </c>
      <c r="M107" t="s">
        <v>21</v>
      </c>
      <c r="N107" t="s">
        <v>24</v>
      </c>
    </row>
    <row r="108" spans="1:14" x14ac:dyDescent="0.25">
      <c r="A108" t="s">
        <v>25</v>
      </c>
      <c r="B108" t="s">
        <v>427</v>
      </c>
      <c r="C108" t="s">
        <v>428</v>
      </c>
      <c r="D108" t="s">
        <v>17</v>
      </c>
      <c r="F108" t="s">
        <v>429</v>
      </c>
      <c r="G108" t="s">
        <v>430</v>
      </c>
      <c r="H108" t="s">
        <v>431</v>
      </c>
      <c r="I108" t="s">
        <v>23</v>
      </c>
      <c r="J108" t="s">
        <v>21</v>
      </c>
      <c r="K108" t="s">
        <v>431</v>
      </c>
      <c r="L108" t="s">
        <v>23</v>
      </c>
      <c r="M108" t="s">
        <v>21</v>
      </c>
      <c r="N108" t="s">
        <v>24</v>
      </c>
    </row>
    <row r="109" spans="1:14" x14ac:dyDescent="0.25">
      <c r="A109" t="s">
        <v>14</v>
      </c>
      <c r="B109" t="s">
        <v>432</v>
      </c>
      <c r="C109" t="s">
        <v>433</v>
      </c>
      <c r="D109" t="s">
        <v>17</v>
      </c>
      <c r="F109" t="s">
        <v>434</v>
      </c>
      <c r="G109" t="s">
        <v>435</v>
      </c>
      <c r="H109" t="s">
        <v>436</v>
      </c>
      <c r="I109" t="s">
        <v>23</v>
      </c>
      <c r="J109" t="s">
        <v>21</v>
      </c>
      <c r="K109" t="s">
        <v>436</v>
      </c>
      <c r="L109" t="s">
        <v>23</v>
      </c>
      <c r="M109" t="s">
        <v>21</v>
      </c>
      <c r="N109" t="s">
        <v>24</v>
      </c>
    </row>
    <row r="110" spans="1:14" x14ac:dyDescent="0.25">
      <c r="A110" t="s">
        <v>14</v>
      </c>
      <c r="B110" t="s">
        <v>437</v>
      </c>
      <c r="C110" t="s">
        <v>438</v>
      </c>
      <c r="D110" t="s">
        <v>17</v>
      </c>
      <c r="G110" t="s">
        <v>439</v>
      </c>
      <c r="H110" t="s">
        <v>440</v>
      </c>
      <c r="I110" t="s">
        <v>20</v>
      </c>
      <c r="J110" t="s">
        <v>21</v>
      </c>
      <c r="K110" t="s">
        <v>247</v>
      </c>
      <c r="L110" t="s">
        <v>20</v>
      </c>
      <c r="M110" t="s">
        <v>21</v>
      </c>
      <c r="N110" t="s">
        <v>24</v>
      </c>
    </row>
    <row r="111" spans="1:14" x14ac:dyDescent="0.25">
      <c r="A111" t="s">
        <v>14</v>
      </c>
      <c r="B111" t="s">
        <v>441</v>
      </c>
      <c r="C111" t="s">
        <v>442</v>
      </c>
      <c r="D111" t="s">
        <v>17</v>
      </c>
      <c r="G111" t="s">
        <v>443</v>
      </c>
      <c r="H111" t="s">
        <v>444</v>
      </c>
      <c r="I111" t="s">
        <v>23</v>
      </c>
      <c r="J111" t="s">
        <v>21</v>
      </c>
      <c r="K111" t="s">
        <v>444</v>
      </c>
      <c r="L111" t="s">
        <v>23</v>
      </c>
      <c r="M111" t="s">
        <v>21</v>
      </c>
      <c r="N111" t="s">
        <v>24</v>
      </c>
    </row>
    <row r="112" spans="1:14" x14ac:dyDescent="0.25">
      <c r="A112" t="s">
        <v>14</v>
      </c>
      <c r="B112" t="s">
        <v>445</v>
      </c>
      <c r="C112" t="s">
        <v>446</v>
      </c>
      <c r="D112" t="s">
        <v>17</v>
      </c>
      <c r="F112">
        <v>13426083387</v>
      </c>
      <c r="G112" t="s">
        <v>447</v>
      </c>
      <c r="H112" t="s">
        <v>326</v>
      </c>
      <c r="I112" t="s">
        <v>154</v>
      </c>
      <c r="J112" t="s">
        <v>21</v>
      </c>
      <c r="K112" t="s">
        <v>448</v>
      </c>
      <c r="L112" t="s">
        <v>154</v>
      </c>
      <c r="M112" t="s">
        <v>21</v>
      </c>
      <c r="N112" t="s">
        <v>24</v>
      </c>
    </row>
    <row r="113" spans="1:14" x14ac:dyDescent="0.25">
      <c r="A113" t="s">
        <v>25</v>
      </c>
      <c r="B113" t="s">
        <v>449</v>
      </c>
      <c r="C113" t="s">
        <v>450</v>
      </c>
      <c r="D113" t="s">
        <v>17</v>
      </c>
      <c r="G113" t="s">
        <v>451</v>
      </c>
      <c r="H113" t="s">
        <v>452</v>
      </c>
      <c r="I113" t="s">
        <v>20</v>
      </c>
      <c r="J113" t="s">
        <v>21</v>
      </c>
      <c r="K113" t="s">
        <v>453</v>
      </c>
      <c r="L113" t="s">
        <v>23</v>
      </c>
      <c r="M113" t="s">
        <v>21</v>
      </c>
      <c r="N113" t="s">
        <v>24</v>
      </c>
    </row>
    <row r="114" spans="1:14" x14ac:dyDescent="0.25">
      <c r="A114" t="s">
        <v>14</v>
      </c>
      <c r="B114" t="s">
        <v>454</v>
      </c>
      <c r="C114" t="s">
        <v>455</v>
      </c>
      <c r="D114" t="s">
        <v>17</v>
      </c>
      <c r="F114" s="1">
        <v>13312260211</v>
      </c>
      <c r="G114" t="s">
        <v>456</v>
      </c>
      <c r="H114" t="s">
        <v>457</v>
      </c>
      <c r="I114" t="s">
        <v>23</v>
      </c>
      <c r="J114" t="s">
        <v>21</v>
      </c>
      <c r="K114" t="s">
        <v>458</v>
      </c>
      <c r="L114" t="s">
        <v>20</v>
      </c>
      <c r="M114" t="s">
        <v>21</v>
      </c>
      <c r="N114" t="s">
        <v>24</v>
      </c>
    </row>
    <row r="115" spans="1:14" x14ac:dyDescent="0.25">
      <c r="A115" t="s">
        <v>25</v>
      </c>
      <c r="B115" t="s">
        <v>459</v>
      </c>
      <c r="C115" t="s">
        <v>460</v>
      </c>
      <c r="D115" t="s">
        <v>17</v>
      </c>
      <c r="G115" t="s">
        <v>461</v>
      </c>
      <c r="H115" t="s">
        <v>308</v>
      </c>
      <c r="I115" t="s">
        <v>23</v>
      </c>
      <c r="J115" t="s">
        <v>21</v>
      </c>
      <c r="K115" t="s">
        <v>308</v>
      </c>
      <c r="L115" t="s">
        <v>23</v>
      </c>
      <c r="M115" t="s">
        <v>21</v>
      </c>
      <c r="N115" t="s">
        <v>24</v>
      </c>
    </row>
    <row r="116" spans="1:14" x14ac:dyDescent="0.25">
      <c r="A116" t="s">
        <v>14</v>
      </c>
      <c r="B116" t="s">
        <v>459</v>
      </c>
      <c r="C116" t="s">
        <v>462</v>
      </c>
      <c r="D116" t="s">
        <v>17</v>
      </c>
      <c r="F116" t="s">
        <v>65</v>
      </c>
      <c r="G116" t="s">
        <v>463</v>
      </c>
      <c r="H116" t="s">
        <v>326</v>
      </c>
      <c r="I116" t="s">
        <v>154</v>
      </c>
      <c r="J116" t="s">
        <v>21</v>
      </c>
      <c r="K116" t="s">
        <v>327</v>
      </c>
      <c r="L116" t="s">
        <v>154</v>
      </c>
      <c r="M116" t="s">
        <v>21</v>
      </c>
      <c r="N116" t="s">
        <v>24</v>
      </c>
    </row>
    <row r="117" spans="1:14" x14ac:dyDescent="0.25">
      <c r="A117" t="s">
        <v>14</v>
      </c>
      <c r="B117" t="s">
        <v>464</v>
      </c>
      <c r="C117" t="s">
        <v>245</v>
      </c>
      <c r="D117" t="s">
        <v>17</v>
      </c>
      <c r="F117">
        <f>1-480-326-7962</f>
        <v>-8767</v>
      </c>
      <c r="G117" t="s">
        <v>465</v>
      </c>
      <c r="H117" t="s">
        <v>466</v>
      </c>
      <c r="I117" t="s">
        <v>20</v>
      </c>
      <c r="J117" t="s">
        <v>21</v>
      </c>
      <c r="K117" t="s">
        <v>467</v>
      </c>
      <c r="L117" t="s">
        <v>23</v>
      </c>
      <c r="M117" t="s">
        <v>21</v>
      </c>
      <c r="N117" t="s">
        <v>24</v>
      </c>
    </row>
    <row r="118" spans="1:14" x14ac:dyDescent="0.25">
      <c r="A118" t="s">
        <v>25</v>
      </c>
      <c r="B118" t="s">
        <v>468</v>
      </c>
      <c r="C118" t="s">
        <v>469</v>
      </c>
      <c r="D118" t="s">
        <v>17</v>
      </c>
      <c r="F118" t="s">
        <v>65</v>
      </c>
      <c r="G118" t="s">
        <v>470</v>
      </c>
      <c r="H118" t="s">
        <v>315</v>
      </c>
      <c r="I118" t="s">
        <v>23</v>
      </c>
      <c r="J118" t="s">
        <v>21</v>
      </c>
      <c r="K118" t="s">
        <v>315</v>
      </c>
      <c r="L118" t="s">
        <v>23</v>
      </c>
      <c r="M118" t="s">
        <v>21</v>
      </c>
      <c r="N118" t="s">
        <v>24</v>
      </c>
    </row>
    <row r="119" spans="1:14" x14ac:dyDescent="0.25">
      <c r="A119" t="s">
        <v>471</v>
      </c>
      <c r="B119" t="s">
        <v>472</v>
      </c>
      <c r="C119" t="s">
        <v>473</v>
      </c>
      <c r="D119" t="s">
        <v>17</v>
      </c>
      <c r="G119" t="s">
        <v>474</v>
      </c>
      <c r="H119" t="s">
        <v>475</v>
      </c>
      <c r="I119" t="s">
        <v>20</v>
      </c>
      <c r="J119" t="s">
        <v>21</v>
      </c>
      <c r="K119" t="s">
        <v>475</v>
      </c>
      <c r="L119" t="s">
        <v>20</v>
      </c>
      <c r="M119" t="s">
        <v>21</v>
      </c>
      <c r="N119" t="s">
        <v>24</v>
      </c>
    </row>
    <row r="120" spans="1:14" x14ac:dyDescent="0.25">
      <c r="A120" t="s">
        <v>304</v>
      </c>
      <c r="B120" t="s">
        <v>476</v>
      </c>
      <c r="C120" t="s">
        <v>477</v>
      </c>
      <c r="D120" t="s">
        <v>17</v>
      </c>
      <c r="G120" t="s">
        <v>478</v>
      </c>
      <c r="H120" t="s">
        <v>479</v>
      </c>
      <c r="I120" t="s">
        <v>154</v>
      </c>
      <c r="J120" t="s">
        <v>21</v>
      </c>
      <c r="K120" t="s">
        <v>479</v>
      </c>
      <c r="L120" t="s">
        <v>154</v>
      </c>
      <c r="M120" t="s">
        <v>21</v>
      </c>
      <c r="N120" t="s">
        <v>24</v>
      </c>
    </row>
    <row r="121" spans="1:14" x14ac:dyDescent="0.25">
      <c r="A121" t="s">
        <v>14</v>
      </c>
      <c r="B121" t="s">
        <v>480</v>
      </c>
      <c r="C121" t="s">
        <v>481</v>
      </c>
      <c r="D121" t="s">
        <v>17</v>
      </c>
      <c r="F121">
        <v>18477048625</v>
      </c>
      <c r="G121" t="s">
        <v>482</v>
      </c>
      <c r="H121" t="s">
        <v>247</v>
      </c>
      <c r="I121" t="s">
        <v>20</v>
      </c>
      <c r="J121" t="s">
        <v>21</v>
      </c>
      <c r="K121" t="s">
        <v>247</v>
      </c>
      <c r="L121" t="s">
        <v>20</v>
      </c>
      <c r="M121" t="s">
        <v>21</v>
      </c>
      <c r="N121" t="s">
        <v>24</v>
      </c>
    </row>
    <row r="122" spans="1:14" x14ac:dyDescent="0.25">
      <c r="A122" t="s">
        <v>149</v>
      </c>
      <c r="B122" t="s">
        <v>483</v>
      </c>
      <c r="C122" t="s">
        <v>484</v>
      </c>
      <c r="D122" t="s">
        <v>17</v>
      </c>
      <c r="G122" t="s">
        <v>485</v>
      </c>
      <c r="H122" t="s">
        <v>35</v>
      </c>
      <c r="I122" t="s">
        <v>36</v>
      </c>
      <c r="J122" t="s">
        <v>21</v>
      </c>
      <c r="K122" t="s">
        <v>35</v>
      </c>
      <c r="L122" t="s">
        <v>36</v>
      </c>
      <c r="M122" t="s">
        <v>21</v>
      </c>
      <c r="N122" t="s">
        <v>24</v>
      </c>
    </row>
    <row r="123" spans="1:14" x14ac:dyDescent="0.25">
      <c r="A123" t="s">
        <v>14</v>
      </c>
      <c r="B123" t="s">
        <v>486</v>
      </c>
      <c r="C123" t="s">
        <v>487</v>
      </c>
      <c r="D123" t="s">
        <v>17</v>
      </c>
      <c r="G123" t="s">
        <v>488</v>
      </c>
      <c r="H123" t="s">
        <v>78</v>
      </c>
      <c r="I123" t="s">
        <v>23</v>
      </c>
      <c r="J123" t="s">
        <v>21</v>
      </c>
      <c r="K123" t="s">
        <v>489</v>
      </c>
      <c r="L123" t="s">
        <v>23</v>
      </c>
      <c r="M123" t="s">
        <v>21</v>
      </c>
      <c r="N123" t="s">
        <v>24</v>
      </c>
    </row>
    <row r="124" spans="1:14" x14ac:dyDescent="0.25">
      <c r="A124" t="s">
        <v>25</v>
      </c>
      <c r="B124" t="s">
        <v>490</v>
      </c>
      <c r="C124" t="s">
        <v>491</v>
      </c>
      <c r="D124" t="s">
        <v>17</v>
      </c>
      <c r="F124">
        <v>6504523201</v>
      </c>
      <c r="G124" t="s">
        <v>492</v>
      </c>
      <c r="H124" t="s">
        <v>493</v>
      </c>
      <c r="I124" t="s">
        <v>23</v>
      </c>
      <c r="J124" t="s">
        <v>21</v>
      </c>
      <c r="K124" t="s">
        <v>133</v>
      </c>
      <c r="L124" t="s">
        <v>23</v>
      </c>
      <c r="M124" t="s">
        <v>21</v>
      </c>
      <c r="N124" t="s">
        <v>24</v>
      </c>
    </row>
    <row r="125" spans="1:14" x14ac:dyDescent="0.25">
      <c r="A125" t="s">
        <v>14</v>
      </c>
      <c r="B125" t="s">
        <v>494</v>
      </c>
      <c r="C125" t="s">
        <v>495</v>
      </c>
      <c r="D125" t="s">
        <v>17</v>
      </c>
      <c r="G125" t="s">
        <v>496</v>
      </c>
      <c r="H125" t="s">
        <v>326</v>
      </c>
      <c r="I125" t="s">
        <v>154</v>
      </c>
      <c r="J125" t="s">
        <v>21</v>
      </c>
      <c r="K125" t="s">
        <v>326</v>
      </c>
      <c r="L125" t="s">
        <v>154</v>
      </c>
      <c r="M125" t="s">
        <v>21</v>
      </c>
      <c r="N125" t="s">
        <v>24</v>
      </c>
    </row>
    <row r="126" spans="1:14" x14ac:dyDescent="0.25">
      <c r="A126" t="s">
        <v>14</v>
      </c>
      <c r="B126" t="s">
        <v>494</v>
      </c>
      <c r="C126" t="s">
        <v>371</v>
      </c>
      <c r="D126" t="s">
        <v>17</v>
      </c>
      <c r="G126" t="s">
        <v>497</v>
      </c>
      <c r="H126" t="s">
        <v>312</v>
      </c>
      <c r="I126" t="s">
        <v>154</v>
      </c>
      <c r="J126" t="s">
        <v>21</v>
      </c>
      <c r="K126" t="s">
        <v>312</v>
      </c>
      <c r="L126" t="s">
        <v>154</v>
      </c>
      <c r="M126" t="s">
        <v>21</v>
      </c>
      <c r="N126" t="s">
        <v>24</v>
      </c>
    </row>
    <row r="127" spans="1:14" x14ac:dyDescent="0.25">
      <c r="A127" t="s">
        <v>25</v>
      </c>
      <c r="B127" t="s">
        <v>498</v>
      </c>
      <c r="C127" t="s">
        <v>499</v>
      </c>
      <c r="D127" t="s">
        <v>17</v>
      </c>
      <c r="G127" t="s">
        <v>500</v>
      </c>
      <c r="H127" t="s">
        <v>300</v>
      </c>
      <c r="I127" t="s">
        <v>20</v>
      </c>
      <c r="J127" t="s">
        <v>21</v>
      </c>
      <c r="K127" t="s">
        <v>300</v>
      </c>
      <c r="L127" t="s">
        <v>20</v>
      </c>
      <c r="M127" t="s">
        <v>21</v>
      </c>
      <c r="N127" t="s">
        <v>24</v>
      </c>
    </row>
    <row r="128" spans="1:14" x14ac:dyDescent="0.25">
      <c r="A128" t="s">
        <v>14</v>
      </c>
      <c r="B128" t="s">
        <v>501</v>
      </c>
      <c r="C128" t="s">
        <v>502</v>
      </c>
      <c r="D128" t="s">
        <v>17</v>
      </c>
      <c r="F128">
        <v>6042311100</v>
      </c>
      <c r="G128" t="s">
        <v>503</v>
      </c>
      <c r="H128" t="s">
        <v>444</v>
      </c>
      <c r="I128" t="s">
        <v>23</v>
      </c>
      <c r="J128" t="s">
        <v>21</v>
      </c>
      <c r="K128" t="s">
        <v>444</v>
      </c>
      <c r="L128" t="s">
        <v>23</v>
      </c>
      <c r="M128" t="s">
        <v>21</v>
      </c>
      <c r="N128" t="s">
        <v>24</v>
      </c>
    </row>
    <row r="129" spans="1:14" x14ac:dyDescent="0.25">
      <c r="A129" t="s">
        <v>14</v>
      </c>
      <c r="B129" t="s">
        <v>504</v>
      </c>
      <c r="C129" t="s">
        <v>505</v>
      </c>
      <c r="D129" t="s">
        <v>17</v>
      </c>
      <c r="F129" s="1">
        <v>911244774700</v>
      </c>
      <c r="G129" t="s">
        <v>506</v>
      </c>
      <c r="H129" t="s">
        <v>507</v>
      </c>
      <c r="I129" t="s">
        <v>36</v>
      </c>
      <c r="J129" t="s">
        <v>21</v>
      </c>
      <c r="K129" t="s">
        <v>507</v>
      </c>
      <c r="L129" t="s">
        <v>36</v>
      </c>
      <c r="M129" t="s">
        <v>21</v>
      </c>
      <c r="N129" t="s">
        <v>24</v>
      </c>
    </row>
    <row r="130" spans="1:14" x14ac:dyDescent="0.25">
      <c r="A130" t="s">
        <v>14</v>
      </c>
      <c r="B130" t="s">
        <v>508</v>
      </c>
      <c r="C130" t="s">
        <v>509</v>
      </c>
      <c r="D130" t="s">
        <v>17</v>
      </c>
      <c r="G130" t="s">
        <v>510</v>
      </c>
      <c r="H130" t="s">
        <v>326</v>
      </c>
      <c r="I130" t="s">
        <v>154</v>
      </c>
      <c r="J130" t="s">
        <v>21</v>
      </c>
      <c r="K130" t="s">
        <v>326</v>
      </c>
      <c r="L130" t="s">
        <v>154</v>
      </c>
      <c r="M130" t="s">
        <v>21</v>
      </c>
      <c r="N130" t="s">
        <v>24</v>
      </c>
    </row>
    <row r="131" spans="1:14" x14ac:dyDescent="0.25">
      <c r="A131" t="s">
        <v>25</v>
      </c>
      <c r="B131" t="s">
        <v>511</v>
      </c>
      <c r="C131" t="s">
        <v>512</v>
      </c>
      <c r="D131" t="s">
        <v>17</v>
      </c>
      <c r="G131" t="s">
        <v>513</v>
      </c>
      <c r="H131" t="s">
        <v>195</v>
      </c>
      <c r="I131" t="s">
        <v>23</v>
      </c>
      <c r="J131" t="s">
        <v>21</v>
      </c>
      <c r="K131" t="s">
        <v>195</v>
      </c>
      <c r="L131" t="s">
        <v>23</v>
      </c>
      <c r="M131" t="s">
        <v>21</v>
      </c>
      <c r="N131" t="s">
        <v>24</v>
      </c>
    </row>
    <row r="132" spans="1:14" x14ac:dyDescent="0.25">
      <c r="A132" t="s">
        <v>14</v>
      </c>
      <c r="B132" t="s">
        <v>514</v>
      </c>
      <c r="C132" t="s">
        <v>515</v>
      </c>
      <c r="D132" t="s">
        <v>17</v>
      </c>
      <c r="F132">
        <v>8023976542</v>
      </c>
      <c r="G132" t="s">
        <v>516</v>
      </c>
      <c r="H132" t="s">
        <v>517</v>
      </c>
      <c r="I132" t="s">
        <v>339</v>
      </c>
      <c r="J132" t="s">
        <v>21</v>
      </c>
      <c r="K132" t="s">
        <v>517</v>
      </c>
      <c r="L132" t="s">
        <v>339</v>
      </c>
      <c r="M132" t="s">
        <v>21</v>
      </c>
      <c r="N132" t="s">
        <v>24</v>
      </c>
    </row>
    <row r="133" spans="1:14" x14ac:dyDescent="0.25">
      <c r="A133" t="s">
        <v>14</v>
      </c>
      <c r="B133" t="s">
        <v>518</v>
      </c>
      <c r="C133" t="s">
        <v>519</v>
      </c>
      <c r="D133" t="s">
        <v>17</v>
      </c>
      <c r="F133">
        <v>447999548646</v>
      </c>
      <c r="G133" t="s">
        <v>520</v>
      </c>
      <c r="H133" t="s">
        <v>521</v>
      </c>
      <c r="I133" t="s">
        <v>23</v>
      </c>
      <c r="J133" t="s">
        <v>21</v>
      </c>
      <c r="K133" t="s">
        <v>521</v>
      </c>
      <c r="L133" t="s">
        <v>23</v>
      </c>
      <c r="M133" t="s">
        <v>21</v>
      </c>
      <c r="N133" t="s">
        <v>24</v>
      </c>
    </row>
    <row r="134" spans="1:14" x14ac:dyDescent="0.25">
      <c r="A134" t="s">
        <v>14</v>
      </c>
      <c r="B134" t="s">
        <v>518</v>
      </c>
      <c r="C134" t="s">
        <v>522</v>
      </c>
      <c r="D134" t="s">
        <v>17</v>
      </c>
      <c r="F134" t="s">
        <v>65</v>
      </c>
      <c r="G134" t="s">
        <v>523</v>
      </c>
      <c r="H134" t="s">
        <v>524</v>
      </c>
      <c r="I134" t="s">
        <v>23</v>
      </c>
      <c r="J134" t="s">
        <v>21</v>
      </c>
      <c r="K134" t="s">
        <v>524</v>
      </c>
      <c r="L134" t="s">
        <v>23</v>
      </c>
      <c r="M134" t="s">
        <v>21</v>
      </c>
      <c r="N134" t="s">
        <v>24</v>
      </c>
    </row>
    <row r="135" spans="1:14" x14ac:dyDescent="0.25">
      <c r="A135" t="s">
        <v>14</v>
      </c>
      <c r="B135" t="s">
        <v>525</v>
      </c>
      <c r="C135" t="s">
        <v>526</v>
      </c>
      <c r="D135" t="s">
        <v>17</v>
      </c>
      <c r="F135">
        <v>15149046265</v>
      </c>
      <c r="G135" t="s">
        <v>527</v>
      </c>
      <c r="H135" t="s">
        <v>167</v>
      </c>
      <c r="I135" t="s">
        <v>20</v>
      </c>
      <c r="J135" t="s">
        <v>21</v>
      </c>
      <c r="K135" t="s">
        <v>528</v>
      </c>
      <c r="L135" t="s">
        <v>23</v>
      </c>
      <c r="M135" t="s">
        <v>21</v>
      </c>
      <c r="N135" t="s">
        <v>24</v>
      </c>
    </row>
    <row r="136" spans="1:14" x14ac:dyDescent="0.25">
      <c r="A136" t="s">
        <v>14</v>
      </c>
      <c r="B136" t="s">
        <v>529</v>
      </c>
      <c r="C136" t="s">
        <v>127</v>
      </c>
      <c r="D136" t="s">
        <v>17</v>
      </c>
      <c r="F136">
        <v>33652523445</v>
      </c>
      <c r="G136" t="s">
        <v>530</v>
      </c>
      <c r="H136" t="s">
        <v>226</v>
      </c>
      <c r="I136" t="s">
        <v>23</v>
      </c>
      <c r="J136" t="s">
        <v>21</v>
      </c>
      <c r="K136" t="s">
        <v>226</v>
      </c>
      <c r="L136" t="s">
        <v>23</v>
      </c>
      <c r="M136" t="s">
        <v>21</v>
      </c>
      <c r="N136" t="s">
        <v>24</v>
      </c>
    </row>
    <row r="137" spans="1:14" x14ac:dyDescent="0.25">
      <c r="A137" t="s">
        <v>14</v>
      </c>
      <c r="B137" t="s">
        <v>531</v>
      </c>
      <c r="C137" t="s">
        <v>532</v>
      </c>
      <c r="D137" t="s">
        <v>17</v>
      </c>
      <c r="G137" t="s">
        <v>533</v>
      </c>
      <c r="H137" t="s">
        <v>534</v>
      </c>
      <c r="I137" t="s">
        <v>23</v>
      </c>
      <c r="J137" t="s">
        <v>21</v>
      </c>
      <c r="K137" t="s">
        <v>534</v>
      </c>
      <c r="L137" t="s">
        <v>23</v>
      </c>
      <c r="M137" t="s">
        <v>21</v>
      </c>
      <c r="N137" t="s">
        <v>24</v>
      </c>
    </row>
    <row r="138" spans="1:14" x14ac:dyDescent="0.25">
      <c r="A138" t="s">
        <v>14</v>
      </c>
      <c r="B138" t="s">
        <v>535</v>
      </c>
      <c r="C138" t="s">
        <v>536</v>
      </c>
      <c r="D138" t="s">
        <v>17</v>
      </c>
      <c r="G138" t="s">
        <v>537</v>
      </c>
      <c r="H138" t="s">
        <v>538</v>
      </c>
      <c r="I138" t="s">
        <v>23</v>
      </c>
      <c r="J138" t="s">
        <v>21</v>
      </c>
      <c r="K138" t="s">
        <v>538</v>
      </c>
      <c r="L138" t="s">
        <v>23</v>
      </c>
      <c r="M138" t="s">
        <v>21</v>
      </c>
      <c r="N138" t="s">
        <v>24</v>
      </c>
    </row>
    <row r="139" spans="1:14" x14ac:dyDescent="0.25">
      <c r="A139" t="s">
        <v>25</v>
      </c>
      <c r="B139" t="s">
        <v>539</v>
      </c>
      <c r="C139" t="s">
        <v>540</v>
      </c>
      <c r="D139" t="s">
        <v>17</v>
      </c>
      <c r="F139">
        <v>358504871330</v>
      </c>
      <c r="G139" t="s">
        <v>541</v>
      </c>
      <c r="H139" t="s">
        <v>542</v>
      </c>
      <c r="I139" t="s">
        <v>23</v>
      </c>
      <c r="J139" t="s">
        <v>21</v>
      </c>
      <c r="K139" t="s">
        <v>542</v>
      </c>
      <c r="L139" t="s">
        <v>23</v>
      </c>
      <c r="M139" t="s">
        <v>21</v>
      </c>
      <c r="N139" t="s">
        <v>24</v>
      </c>
    </row>
    <row r="140" spans="1:14" x14ac:dyDescent="0.25">
      <c r="A140" t="s">
        <v>14</v>
      </c>
      <c r="B140" t="s">
        <v>543</v>
      </c>
      <c r="C140" t="s">
        <v>544</v>
      </c>
      <c r="D140" t="s">
        <v>17</v>
      </c>
      <c r="F140" t="s">
        <v>545</v>
      </c>
      <c r="G140" t="s">
        <v>546</v>
      </c>
      <c r="H140" t="s">
        <v>195</v>
      </c>
      <c r="I140" t="s">
        <v>23</v>
      </c>
      <c r="J140" t="s">
        <v>21</v>
      </c>
      <c r="K140" t="s">
        <v>196</v>
      </c>
      <c r="L140" t="s">
        <v>23</v>
      </c>
      <c r="M140" t="s">
        <v>21</v>
      </c>
      <c r="N140" t="s">
        <v>24</v>
      </c>
    </row>
    <row r="141" spans="1:14" x14ac:dyDescent="0.25">
      <c r="A141" t="s">
        <v>14</v>
      </c>
      <c r="B141" t="s">
        <v>547</v>
      </c>
      <c r="C141" t="s">
        <v>548</v>
      </c>
      <c r="D141" t="s">
        <v>17</v>
      </c>
      <c r="F141">
        <v>79087218406</v>
      </c>
      <c r="G141" t="s">
        <v>549</v>
      </c>
      <c r="H141" t="s">
        <v>78</v>
      </c>
      <c r="I141" t="s">
        <v>23</v>
      </c>
      <c r="J141" t="s">
        <v>21</v>
      </c>
      <c r="K141" t="s">
        <v>78</v>
      </c>
      <c r="L141" t="s">
        <v>23</v>
      </c>
      <c r="M141" t="s">
        <v>21</v>
      </c>
      <c r="N141" t="s">
        <v>24</v>
      </c>
    </row>
    <row r="142" spans="1:14" x14ac:dyDescent="0.25">
      <c r="A142" t="s">
        <v>14</v>
      </c>
      <c r="B142" t="s">
        <v>550</v>
      </c>
      <c r="C142" t="s">
        <v>551</v>
      </c>
      <c r="D142" t="s">
        <v>17</v>
      </c>
      <c r="F142" s="1">
        <v>2246194858</v>
      </c>
      <c r="G142" t="s">
        <v>552</v>
      </c>
      <c r="H142" t="s">
        <v>553</v>
      </c>
      <c r="I142" t="s">
        <v>20</v>
      </c>
      <c r="J142" t="s">
        <v>21</v>
      </c>
      <c r="K142" t="s">
        <v>553</v>
      </c>
      <c r="L142" t="s">
        <v>20</v>
      </c>
      <c r="M142" t="s">
        <v>21</v>
      </c>
      <c r="N142" t="s">
        <v>24</v>
      </c>
    </row>
    <row r="143" spans="1:14" x14ac:dyDescent="0.25">
      <c r="A143" t="s">
        <v>14</v>
      </c>
      <c r="B143" t="s">
        <v>554</v>
      </c>
      <c r="C143" t="s">
        <v>73</v>
      </c>
      <c r="D143" t="s">
        <v>17</v>
      </c>
      <c r="G143" t="s">
        <v>555</v>
      </c>
      <c r="H143" t="s">
        <v>19</v>
      </c>
      <c r="I143" t="s">
        <v>20</v>
      </c>
      <c r="J143" t="s">
        <v>21</v>
      </c>
      <c r="K143" t="s">
        <v>493</v>
      </c>
      <c r="L143" t="s">
        <v>23</v>
      </c>
      <c r="M143" t="s">
        <v>21</v>
      </c>
      <c r="N143" t="s">
        <v>24</v>
      </c>
    </row>
    <row r="144" spans="1:14" x14ac:dyDescent="0.25">
      <c r="A144" t="s">
        <v>14</v>
      </c>
      <c r="B144" t="s">
        <v>556</v>
      </c>
      <c r="C144" t="s">
        <v>87</v>
      </c>
      <c r="D144" t="s">
        <v>17</v>
      </c>
      <c r="G144" t="s">
        <v>557</v>
      </c>
      <c r="H144" t="s">
        <v>558</v>
      </c>
      <c r="I144" t="s">
        <v>23</v>
      </c>
      <c r="J144" t="s">
        <v>21</v>
      </c>
      <c r="K144" t="s">
        <v>558</v>
      </c>
      <c r="L144" t="s">
        <v>23</v>
      </c>
      <c r="M144" t="s">
        <v>21</v>
      </c>
      <c r="N144" t="s">
        <v>24</v>
      </c>
    </row>
    <row r="145" spans="1:14" x14ac:dyDescent="0.25">
      <c r="A145" t="s">
        <v>25</v>
      </c>
      <c r="B145" t="s">
        <v>559</v>
      </c>
      <c r="C145" t="s">
        <v>560</v>
      </c>
      <c r="D145" t="s">
        <v>17</v>
      </c>
      <c r="G145" t="s">
        <v>561</v>
      </c>
      <c r="H145" t="s">
        <v>195</v>
      </c>
      <c r="I145" t="s">
        <v>23</v>
      </c>
      <c r="J145" t="s">
        <v>21</v>
      </c>
      <c r="K145" t="s">
        <v>113</v>
      </c>
      <c r="L145" t="s">
        <v>23</v>
      </c>
      <c r="M145" t="s">
        <v>21</v>
      </c>
      <c r="N145" t="s">
        <v>24</v>
      </c>
    </row>
    <row r="146" spans="1:14" x14ac:dyDescent="0.25">
      <c r="A146" t="s">
        <v>304</v>
      </c>
      <c r="B146" t="s">
        <v>562</v>
      </c>
      <c r="C146" t="s">
        <v>563</v>
      </c>
      <c r="D146" t="s">
        <v>17</v>
      </c>
      <c r="G146" t="s">
        <v>564</v>
      </c>
      <c r="H146" t="s">
        <v>125</v>
      </c>
      <c r="I146" t="s">
        <v>54</v>
      </c>
      <c r="J146" t="s">
        <v>21</v>
      </c>
      <c r="K146" t="s">
        <v>125</v>
      </c>
      <c r="L146" t="s">
        <v>54</v>
      </c>
      <c r="M146" t="s">
        <v>21</v>
      </c>
      <c r="N146" t="s">
        <v>24</v>
      </c>
    </row>
    <row r="147" spans="1:14" x14ac:dyDescent="0.25">
      <c r="A147" t="s">
        <v>14</v>
      </c>
      <c r="B147" t="s">
        <v>565</v>
      </c>
      <c r="C147" t="s">
        <v>566</v>
      </c>
      <c r="D147" t="s">
        <v>17</v>
      </c>
      <c r="G147" t="s">
        <v>567</v>
      </c>
      <c r="H147" t="s">
        <v>94</v>
      </c>
      <c r="I147" t="s">
        <v>23</v>
      </c>
      <c r="J147" t="s">
        <v>21</v>
      </c>
      <c r="K147" t="s">
        <v>94</v>
      </c>
      <c r="L147" t="s">
        <v>23</v>
      </c>
      <c r="M147" t="s">
        <v>21</v>
      </c>
      <c r="N147" t="s">
        <v>24</v>
      </c>
    </row>
    <row r="148" spans="1:14" x14ac:dyDescent="0.25">
      <c r="A148" t="s">
        <v>304</v>
      </c>
      <c r="B148" t="s">
        <v>565</v>
      </c>
      <c r="C148" t="s">
        <v>568</v>
      </c>
      <c r="D148" t="s">
        <v>17</v>
      </c>
      <c r="F148" s="1">
        <v>8675526770000</v>
      </c>
      <c r="G148" t="s">
        <v>569</v>
      </c>
      <c r="H148" t="s">
        <v>308</v>
      </c>
      <c r="I148" t="s">
        <v>23</v>
      </c>
      <c r="J148" t="s">
        <v>21</v>
      </c>
      <c r="K148" t="s">
        <v>570</v>
      </c>
      <c r="L148" t="s">
        <v>23</v>
      </c>
      <c r="M148" t="s">
        <v>21</v>
      </c>
      <c r="N148" t="s">
        <v>24</v>
      </c>
    </row>
    <row r="149" spans="1:14" x14ac:dyDescent="0.25">
      <c r="A149" t="s">
        <v>25</v>
      </c>
      <c r="B149" t="s">
        <v>571</v>
      </c>
      <c r="C149" t="s">
        <v>572</v>
      </c>
      <c r="D149" t="s">
        <v>17</v>
      </c>
      <c r="G149" t="s">
        <v>573</v>
      </c>
      <c r="H149" t="s">
        <v>452</v>
      </c>
      <c r="I149" t="s">
        <v>20</v>
      </c>
      <c r="J149" t="s">
        <v>21</v>
      </c>
      <c r="K149" t="s">
        <v>574</v>
      </c>
      <c r="L149" t="s">
        <v>23</v>
      </c>
      <c r="M149" t="s">
        <v>21</v>
      </c>
      <c r="N149" t="s">
        <v>24</v>
      </c>
    </row>
    <row r="150" spans="1:14" x14ac:dyDescent="0.25">
      <c r="A150" t="s">
        <v>14</v>
      </c>
      <c r="B150" t="s">
        <v>575</v>
      </c>
      <c r="C150" t="s">
        <v>127</v>
      </c>
      <c r="D150" t="s">
        <v>17</v>
      </c>
      <c r="G150" t="s">
        <v>576</v>
      </c>
      <c r="H150" t="s">
        <v>577</v>
      </c>
      <c r="I150" t="s">
        <v>23</v>
      </c>
      <c r="J150" t="s">
        <v>21</v>
      </c>
      <c r="K150" t="s">
        <v>577</v>
      </c>
      <c r="L150" t="s">
        <v>23</v>
      </c>
      <c r="M150" t="s">
        <v>21</v>
      </c>
      <c r="N150" t="s">
        <v>24</v>
      </c>
    </row>
    <row r="151" spans="1:14" x14ac:dyDescent="0.25">
      <c r="A151" t="s">
        <v>14</v>
      </c>
      <c r="B151" t="s">
        <v>578</v>
      </c>
      <c r="C151" t="s">
        <v>579</v>
      </c>
      <c r="D151" t="s">
        <v>17</v>
      </c>
      <c r="F151" t="s">
        <v>65</v>
      </c>
      <c r="G151" t="s">
        <v>580</v>
      </c>
      <c r="H151" t="s">
        <v>581</v>
      </c>
      <c r="I151" t="s">
        <v>23</v>
      </c>
      <c r="J151" t="s">
        <v>21</v>
      </c>
      <c r="K151" t="s">
        <v>581</v>
      </c>
      <c r="L151" t="s">
        <v>23</v>
      </c>
      <c r="M151" t="s">
        <v>21</v>
      </c>
      <c r="N151" t="s">
        <v>24</v>
      </c>
    </row>
    <row r="152" spans="1:14" x14ac:dyDescent="0.25">
      <c r="A152" t="s">
        <v>14</v>
      </c>
      <c r="B152" t="s">
        <v>582</v>
      </c>
      <c r="C152" t="s">
        <v>583</v>
      </c>
      <c r="D152" t="s">
        <v>17</v>
      </c>
      <c r="G152" t="s">
        <v>584</v>
      </c>
      <c r="H152" t="s">
        <v>315</v>
      </c>
      <c r="I152" t="s">
        <v>23</v>
      </c>
      <c r="J152" t="s">
        <v>21</v>
      </c>
      <c r="K152" t="s">
        <v>585</v>
      </c>
      <c r="L152" t="s">
        <v>154</v>
      </c>
      <c r="M152" t="s">
        <v>21</v>
      </c>
      <c r="N152" t="s">
        <v>24</v>
      </c>
    </row>
    <row r="153" spans="1:14" x14ac:dyDescent="0.25">
      <c r="A153" t="s">
        <v>304</v>
      </c>
      <c r="B153" t="s">
        <v>586</v>
      </c>
      <c r="C153" t="s">
        <v>587</v>
      </c>
      <c r="D153" t="s">
        <v>17</v>
      </c>
      <c r="G153" t="s">
        <v>588</v>
      </c>
      <c r="H153" t="s">
        <v>589</v>
      </c>
      <c r="I153" t="s">
        <v>23</v>
      </c>
      <c r="J153" t="s">
        <v>21</v>
      </c>
      <c r="K153" t="s">
        <v>590</v>
      </c>
      <c r="L153" t="s">
        <v>154</v>
      </c>
      <c r="M153" t="s">
        <v>21</v>
      </c>
      <c r="N153" t="s">
        <v>24</v>
      </c>
    </row>
    <row r="154" spans="1:14" x14ac:dyDescent="0.25">
      <c r="A154" t="s">
        <v>14</v>
      </c>
      <c r="B154" t="s">
        <v>591</v>
      </c>
      <c r="C154" t="s">
        <v>592</v>
      </c>
      <c r="D154" t="s">
        <v>17</v>
      </c>
      <c r="F154" t="s">
        <v>593</v>
      </c>
      <c r="G154" t="s">
        <v>594</v>
      </c>
      <c r="H154" t="s">
        <v>595</v>
      </c>
      <c r="I154" t="s">
        <v>23</v>
      </c>
      <c r="J154" t="s">
        <v>21</v>
      </c>
      <c r="K154" t="s">
        <v>595</v>
      </c>
      <c r="L154" t="s">
        <v>23</v>
      </c>
      <c r="M154" t="s">
        <v>21</v>
      </c>
      <c r="N154" t="s">
        <v>24</v>
      </c>
    </row>
    <row r="155" spans="1:14" x14ac:dyDescent="0.25">
      <c r="A155" t="s">
        <v>25</v>
      </c>
      <c r="B155" t="s">
        <v>596</v>
      </c>
      <c r="C155" t="s">
        <v>597</v>
      </c>
      <c r="D155" t="s">
        <v>17</v>
      </c>
      <c r="F155" s="1">
        <v>4991154013518</v>
      </c>
      <c r="G155" t="s">
        <v>598</v>
      </c>
      <c r="H155" t="s">
        <v>599</v>
      </c>
      <c r="I155" t="s">
        <v>23</v>
      </c>
      <c r="J155" t="s">
        <v>21</v>
      </c>
      <c r="K155" t="s">
        <v>599</v>
      </c>
      <c r="L155" t="s">
        <v>23</v>
      </c>
      <c r="M155" t="s">
        <v>21</v>
      </c>
      <c r="N155" t="s">
        <v>24</v>
      </c>
    </row>
    <row r="156" spans="1:14" x14ac:dyDescent="0.25">
      <c r="A156" t="s">
        <v>25</v>
      </c>
      <c r="B156" t="s">
        <v>600</v>
      </c>
      <c r="C156" t="s">
        <v>601</v>
      </c>
      <c r="D156" t="s">
        <v>17</v>
      </c>
      <c r="F156">
        <v>17815038120</v>
      </c>
      <c r="G156" t="s">
        <v>602</v>
      </c>
      <c r="H156" t="s">
        <v>94</v>
      </c>
      <c r="I156" t="s">
        <v>23</v>
      </c>
      <c r="J156" t="s">
        <v>21</v>
      </c>
      <c r="K156" t="s">
        <v>94</v>
      </c>
      <c r="L156" t="s">
        <v>23</v>
      </c>
      <c r="M156" t="s">
        <v>21</v>
      </c>
      <c r="N156" t="s">
        <v>24</v>
      </c>
    </row>
    <row r="157" spans="1:14" x14ac:dyDescent="0.25">
      <c r="A157" t="s">
        <v>14</v>
      </c>
      <c r="B157" t="s">
        <v>603</v>
      </c>
      <c r="C157" t="s">
        <v>604</v>
      </c>
      <c r="D157" t="s">
        <v>17</v>
      </c>
      <c r="G157" t="s">
        <v>605</v>
      </c>
      <c r="H157" t="s">
        <v>125</v>
      </c>
      <c r="I157" t="s">
        <v>54</v>
      </c>
      <c r="J157" t="s">
        <v>21</v>
      </c>
      <c r="K157" t="s">
        <v>121</v>
      </c>
      <c r="L157" t="s">
        <v>23</v>
      </c>
      <c r="M157" t="s">
        <v>21</v>
      </c>
      <c r="N157" t="s">
        <v>24</v>
      </c>
    </row>
    <row r="158" spans="1:14" x14ac:dyDescent="0.25">
      <c r="A158" t="s">
        <v>25</v>
      </c>
      <c r="B158" t="s">
        <v>606</v>
      </c>
      <c r="C158" t="s">
        <v>607</v>
      </c>
      <c r="D158" t="s">
        <v>17</v>
      </c>
      <c r="F158">
        <v>4696641562</v>
      </c>
      <c r="G158" t="s">
        <v>608</v>
      </c>
      <c r="H158" t="s">
        <v>452</v>
      </c>
      <c r="I158" t="s">
        <v>20</v>
      </c>
      <c r="J158" t="s">
        <v>21</v>
      </c>
      <c r="K158" t="s">
        <v>609</v>
      </c>
      <c r="L158" t="s">
        <v>23</v>
      </c>
      <c r="M158" t="s">
        <v>21</v>
      </c>
      <c r="N158" t="s">
        <v>24</v>
      </c>
    </row>
    <row r="159" spans="1:14" x14ac:dyDescent="0.25">
      <c r="A159" t="s">
        <v>14</v>
      </c>
      <c r="B159" t="s">
        <v>610</v>
      </c>
      <c r="C159" t="s">
        <v>611</v>
      </c>
      <c r="D159" t="s">
        <v>17</v>
      </c>
      <c r="F159" s="1">
        <v>491713340791</v>
      </c>
      <c r="G159" t="s">
        <v>612</v>
      </c>
      <c r="H159" t="s">
        <v>613</v>
      </c>
      <c r="I159" t="s">
        <v>23</v>
      </c>
      <c r="J159" t="s">
        <v>21</v>
      </c>
      <c r="K159" t="s">
        <v>613</v>
      </c>
      <c r="L159" t="s">
        <v>23</v>
      </c>
      <c r="M159" t="s">
        <v>21</v>
      </c>
      <c r="N159" t="s">
        <v>24</v>
      </c>
    </row>
    <row r="160" spans="1:14" x14ac:dyDescent="0.25">
      <c r="A160" t="s">
        <v>25</v>
      </c>
      <c r="B160" t="s">
        <v>614</v>
      </c>
      <c r="C160" t="s">
        <v>615</v>
      </c>
      <c r="D160" t="s">
        <v>17</v>
      </c>
      <c r="F160" t="s">
        <v>616</v>
      </c>
      <c r="G160" t="s">
        <v>617</v>
      </c>
      <c r="H160" t="s">
        <v>195</v>
      </c>
      <c r="I160" t="s">
        <v>23</v>
      </c>
      <c r="J160" t="s">
        <v>21</v>
      </c>
      <c r="K160" t="s">
        <v>618</v>
      </c>
      <c r="L160" t="s">
        <v>30</v>
      </c>
      <c r="M160" t="s">
        <v>21</v>
      </c>
      <c r="N160" t="s">
        <v>24</v>
      </c>
    </row>
    <row r="161" spans="1:14" x14ac:dyDescent="0.25">
      <c r="A161" t="s">
        <v>25</v>
      </c>
      <c r="B161" t="s">
        <v>619</v>
      </c>
      <c r="C161" t="s">
        <v>620</v>
      </c>
      <c r="D161" t="s">
        <v>17</v>
      </c>
      <c r="F161">
        <v>861084439777</v>
      </c>
      <c r="G161" t="s">
        <v>621</v>
      </c>
      <c r="H161" t="s">
        <v>622</v>
      </c>
      <c r="I161" t="s">
        <v>154</v>
      </c>
      <c r="J161" t="s">
        <v>21</v>
      </c>
      <c r="K161" t="s">
        <v>622</v>
      </c>
      <c r="L161" t="s">
        <v>154</v>
      </c>
      <c r="M161" t="s">
        <v>21</v>
      </c>
      <c r="N161" t="s">
        <v>24</v>
      </c>
    </row>
    <row r="162" spans="1:14" x14ac:dyDescent="0.25">
      <c r="A162" t="s">
        <v>304</v>
      </c>
      <c r="B162" t="s">
        <v>619</v>
      </c>
      <c r="C162" t="s">
        <v>623</v>
      </c>
      <c r="D162" t="s">
        <v>17</v>
      </c>
      <c r="G162" t="s">
        <v>624</v>
      </c>
      <c r="H162" t="s">
        <v>153</v>
      </c>
      <c r="I162" t="s">
        <v>154</v>
      </c>
      <c r="J162" t="s">
        <v>21</v>
      </c>
      <c r="K162" t="s">
        <v>625</v>
      </c>
      <c r="L162" t="s">
        <v>154</v>
      </c>
      <c r="M162" t="s">
        <v>21</v>
      </c>
      <c r="N162" t="s">
        <v>24</v>
      </c>
    </row>
    <row r="163" spans="1:14" x14ac:dyDescent="0.25">
      <c r="A163" t="s">
        <v>14</v>
      </c>
      <c r="B163" t="s">
        <v>626</v>
      </c>
      <c r="C163" t="s">
        <v>627</v>
      </c>
      <c r="D163" t="s">
        <v>17</v>
      </c>
      <c r="G163" t="s">
        <v>628</v>
      </c>
      <c r="H163" t="s">
        <v>358</v>
      </c>
      <c r="I163" t="s">
        <v>54</v>
      </c>
      <c r="J163" t="s">
        <v>21</v>
      </c>
      <c r="K163" t="s">
        <v>358</v>
      </c>
      <c r="L163" t="s">
        <v>54</v>
      </c>
      <c r="M163" t="s">
        <v>21</v>
      </c>
      <c r="N163" t="s">
        <v>24</v>
      </c>
    </row>
    <row r="164" spans="1:14" x14ac:dyDescent="0.25">
      <c r="A164" t="s">
        <v>25</v>
      </c>
      <c r="B164" t="s">
        <v>629</v>
      </c>
      <c r="C164" t="s">
        <v>630</v>
      </c>
      <c r="D164" t="s">
        <v>17</v>
      </c>
      <c r="F164">
        <v>18588457566</v>
      </c>
      <c r="G164" t="s">
        <v>631</v>
      </c>
      <c r="H164" t="s">
        <v>19</v>
      </c>
      <c r="I164" t="s">
        <v>20</v>
      </c>
      <c r="J164" t="s">
        <v>21</v>
      </c>
      <c r="K164" t="s">
        <v>632</v>
      </c>
      <c r="L164" t="s">
        <v>23</v>
      </c>
      <c r="M164" t="s">
        <v>21</v>
      </c>
      <c r="N164" t="s">
        <v>24</v>
      </c>
    </row>
    <row r="165" spans="1:14" x14ac:dyDescent="0.25">
      <c r="A165" t="s">
        <v>25</v>
      </c>
      <c r="B165" t="s">
        <v>633</v>
      </c>
      <c r="C165" t="s">
        <v>634</v>
      </c>
      <c r="D165" t="s">
        <v>17</v>
      </c>
      <c r="F165" t="s">
        <v>65</v>
      </c>
      <c r="G165" t="s">
        <v>635</v>
      </c>
      <c r="H165" t="s">
        <v>363</v>
      </c>
      <c r="I165" t="s">
        <v>23</v>
      </c>
      <c r="J165" t="s">
        <v>21</v>
      </c>
      <c r="K165" t="s">
        <v>190</v>
      </c>
      <c r="L165" t="s">
        <v>23</v>
      </c>
      <c r="M165" t="s">
        <v>21</v>
      </c>
      <c r="N165" t="s">
        <v>24</v>
      </c>
    </row>
    <row r="166" spans="1:14" x14ac:dyDescent="0.25">
      <c r="A166" t="s">
        <v>14</v>
      </c>
      <c r="B166" t="s">
        <v>636</v>
      </c>
      <c r="C166" t="s">
        <v>637</v>
      </c>
      <c r="D166" t="s">
        <v>17</v>
      </c>
      <c r="F166" t="s">
        <v>146</v>
      </c>
      <c r="G166" t="s">
        <v>638</v>
      </c>
      <c r="H166" t="s">
        <v>148</v>
      </c>
      <c r="I166" t="s">
        <v>23</v>
      </c>
      <c r="J166" t="s">
        <v>21</v>
      </c>
      <c r="K166" t="s">
        <v>148</v>
      </c>
      <c r="L166" t="s">
        <v>23</v>
      </c>
      <c r="M166" t="s">
        <v>21</v>
      </c>
      <c r="N166" t="s">
        <v>24</v>
      </c>
    </row>
    <row r="167" spans="1:14" x14ac:dyDescent="0.25">
      <c r="A167" t="s">
        <v>14</v>
      </c>
      <c r="B167" t="s">
        <v>639</v>
      </c>
      <c r="C167" t="s">
        <v>640</v>
      </c>
      <c r="D167" t="s">
        <v>17</v>
      </c>
      <c r="F167">
        <f>86-10-62705180-511</f>
        <v>-62705615</v>
      </c>
      <c r="G167" t="s">
        <v>641</v>
      </c>
      <c r="H167" t="s">
        <v>323</v>
      </c>
      <c r="I167" t="s">
        <v>23</v>
      </c>
      <c r="J167" t="s">
        <v>21</v>
      </c>
      <c r="K167" t="s">
        <v>323</v>
      </c>
      <c r="L167" t="s">
        <v>339</v>
      </c>
      <c r="M167" t="s">
        <v>21</v>
      </c>
      <c r="N167" t="s">
        <v>24</v>
      </c>
    </row>
    <row r="168" spans="1:14" x14ac:dyDescent="0.25">
      <c r="A168" t="s">
        <v>25</v>
      </c>
      <c r="B168" t="s">
        <v>642</v>
      </c>
      <c r="C168" t="s">
        <v>643</v>
      </c>
      <c r="D168" t="s">
        <v>17</v>
      </c>
      <c r="G168" t="s">
        <v>644</v>
      </c>
      <c r="H168" t="s">
        <v>645</v>
      </c>
      <c r="I168" t="s">
        <v>20</v>
      </c>
      <c r="J168" t="s">
        <v>21</v>
      </c>
      <c r="K168" t="s">
        <v>645</v>
      </c>
      <c r="L168" t="s">
        <v>20</v>
      </c>
      <c r="M168" t="s">
        <v>21</v>
      </c>
      <c r="N168" t="s">
        <v>24</v>
      </c>
    </row>
    <row r="169" spans="1:14" x14ac:dyDescent="0.25">
      <c r="A169" t="s">
        <v>14</v>
      </c>
      <c r="B169" t="s">
        <v>646</v>
      </c>
      <c r="C169" t="s">
        <v>647</v>
      </c>
      <c r="D169" t="s">
        <v>17</v>
      </c>
      <c r="G169" t="s">
        <v>648</v>
      </c>
      <c r="H169" t="s">
        <v>308</v>
      </c>
      <c r="I169" t="s">
        <v>154</v>
      </c>
      <c r="J169" t="s">
        <v>21</v>
      </c>
      <c r="K169" t="s">
        <v>308</v>
      </c>
      <c r="L169" t="s">
        <v>23</v>
      </c>
      <c r="M169" t="s">
        <v>21</v>
      </c>
      <c r="N169" t="s">
        <v>24</v>
      </c>
    </row>
    <row r="170" spans="1:14" x14ac:dyDescent="0.25">
      <c r="A170" t="s">
        <v>25</v>
      </c>
      <c r="B170" t="s">
        <v>646</v>
      </c>
      <c r="C170" t="s">
        <v>649</v>
      </c>
      <c r="D170" t="s">
        <v>17</v>
      </c>
      <c r="G170" t="s">
        <v>650</v>
      </c>
      <c r="H170" t="s">
        <v>315</v>
      </c>
      <c r="I170" t="s">
        <v>154</v>
      </c>
      <c r="J170" t="s">
        <v>21</v>
      </c>
      <c r="K170" t="s">
        <v>651</v>
      </c>
      <c r="L170" t="s">
        <v>154</v>
      </c>
      <c r="M170" t="s">
        <v>21</v>
      </c>
      <c r="N170" t="s">
        <v>24</v>
      </c>
    </row>
    <row r="171" spans="1:14" x14ac:dyDescent="0.25">
      <c r="A171" t="s">
        <v>25</v>
      </c>
      <c r="B171" t="s">
        <v>646</v>
      </c>
      <c r="C171" t="s">
        <v>652</v>
      </c>
      <c r="D171" t="s">
        <v>17</v>
      </c>
      <c r="G171" t="s">
        <v>653</v>
      </c>
      <c r="H171" t="s">
        <v>247</v>
      </c>
      <c r="I171" t="s">
        <v>20</v>
      </c>
      <c r="J171" t="s">
        <v>21</v>
      </c>
      <c r="K171" t="s">
        <v>247</v>
      </c>
      <c r="L171" t="s">
        <v>20</v>
      </c>
      <c r="M171" t="s">
        <v>21</v>
      </c>
      <c r="N171" t="s">
        <v>24</v>
      </c>
    </row>
    <row r="172" spans="1:14" x14ac:dyDescent="0.25">
      <c r="A172" t="s">
        <v>14</v>
      </c>
      <c r="B172" t="s">
        <v>646</v>
      </c>
      <c r="C172" t="s">
        <v>654</v>
      </c>
      <c r="D172" t="s">
        <v>17</v>
      </c>
      <c r="F172">
        <v>16139638344</v>
      </c>
      <c r="G172" t="s">
        <v>655</v>
      </c>
      <c r="H172" t="s">
        <v>217</v>
      </c>
      <c r="I172" t="s">
        <v>20</v>
      </c>
      <c r="J172" t="s">
        <v>21</v>
      </c>
      <c r="K172" t="s">
        <v>217</v>
      </c>
      <c r="L172" t="s">
        <v>20</v>
      </c>
      <c r="M172" t="s">
        <v>21</v>
      </c>
      <c r="N172" t="s">
        <v>24</v>
      </c>
    </row>
    <row r="173" spans="1:14" x14ac:dyDescent="0.25">
      <c r="A173" t="s">
        <v>149</v>
      </c>
      <c r="B173" t="s">
        <v>646</v>
      </c>
      <c r="C173" t="s">
        <v>656</v>
      </c>
      <c r="D173" t="s">
        <v>17</v>
      </c>
      <c r="F173">
        <v>8613910668884</v>
      </c>
      <c r="G173" t="s">
        <v>657</v>
      </c>
      <c r="H173" t="s">
        <v>369</v>
      </c>
      <c r="I173" t="s">
        <v>154</v>
      </c>
      <c r="J173" t="s">
        <v>21</v>
      </c>
      <c r="K173" t="s">
        <v>369</v>
      </c>
      <c r="L173" t="s">
        <v>154</v>
      </c>
      <c r="M173" t="s">
        <v>21</v>
      </c>
      <c r="N173" t="s">
        <v>24</v>
      </c>
    </row>
    <row r="174" spans="1:14" x14ac:dyDescent="0.25">
      <c r="A174" t="s">
        <v>14</v>
      </c>
      <c r="B174" t="s">
        <v>646</v>
      </c>
      <c r="C174" t="s">
        <v>658</v>
      </c>
      <c r="D174" t="s">
        <v>17</v>
      </c>
      <c r="F174">
        <v>8613488726850</v>
      </c>
      <c r="G174" t="s">
        <v>659</v>
      </c>
      <c r="H174" t="s">
        <v>323</v>
      </c>
      <c r="I174" t="s">
        <v>54</v>
      </c>
      <c r="J174" t="s">
        <v>21</v>
      </c>
      <c r="K174" t="s">
        <v>323</v>
      </c>
      <c r="L174" t="s">
        <v>23</v>
      </c>
      <c r="M174" t="s">
        <v>21</v>
      </c>
      <c r="N174" t="s">
        <v>24</v>
      </c>
    </row>
    <row r="175" spans="1:14" x14ac:dyDescent="0.25">
      <c r="A175" t="s">
        <v>304</v>
      </c>
      <c r="B175" t="s">
        <v>660</v>
      </c>
      <c r="C175" t="s">
        <v>661</v>
      </c>
      <c r="D175" t="s">
        <v>17</v>
      </c>
      <c r="G175" t="s">
        <v>662</v>
      </c>
      <c r="H175" t="s">
        <v>663</v>
      </c>
      <c r="I175" t="s">
        <v>23</v>
      </c>
      <c r="J175" t="s">
        <v>21</v>
      </c>
      <c r="K175" t="s">
        <v>162</v>
      </c>
      <c r="L175" t="s">
        <v>23</v>
      </c>
      <c r="M175" t="s">
        <v>21</v>
      </c>
      <c r="N175" t="s">
        <v>24</v>
      </c>
    </row>
    <row r="176" spans="1:14" x14ac:dyDescent="0.25">
      <c r="A176" t="s">
        <v>25</v>
      </c>
      <c r="B176" t="s">
        <v>664</v>
      </c>
      <c r="C176" t="s">
        <v>665</v>
      </c>
      <c r="D176" t="s">
        <v>17</v>
      </c>
      <c r="F176" t="s">
        <v>65</v>
      </c>
      <c r="G176" t="s">
        <v>666</v>
      </c>
      <c r="H176" t="s">
        <v>667</v>
      </c>
      <c r="I176" t="s">
        <v>23</v>
      </c>
      <c r="J176" t="s">
        <v>21</v>
      </c>
      <c r="K176" t="s">
        <v>667</v>
      </c>
      <c r="L176" t="s">
        <v>23</v>
      </c>
      <c r="M176" t="s">
        <v>21</v>
      </c>
      <c r="N176" t="s">
        <v>24</v>
      </c>
    </row>
    <row r="177" spans="1:14" x14ac:dyDescent="0.25">
      <c r="A177" t="s">
        <v>14</v>
      </c>
      <c r="B177" t="s">
        <v>668</v>
      </c>
      <c r="C177" t="s">
        <v>669</v>
      </c>
      <c r="D177" t="s">
        <v>17</v>
      </c>
      <c r="G177" t="s">
        <v>670</v>
      </c>
      <c r="H177" t="s">
        <v>141</v>
      </c>
      <c r="I177" t="s">
        <v>30</v>
      </c>
      <c r="J177" t="s">
        <v>21</v>
      </c>
      <c r="K177" t="s">
        <v>141</v>
      </c>
      <c r="L177" t="s">
        <v>30</v>
      </c>
      <c r="M177" t="s">
        <v>21</v>
      </c>
      <c r="N177" t="s">
        <v>24</v>
      </c>
    </row>
    <row r="178" spans="1:14" x14ac:dyDescent="0.25">
      <c r="A178" t="s">
        <v>14</v>
      </c>
      <c r="B178" t="s">
        <v>671</v>
      </c>
      <c r="C178" t="s">
        <v>672</v>
      </c>
      <c r="D178" t="s">
        <v>17</v>
      </c>
      <c r="F178" t="s">
        <v>673</v>
      </c>
      <c r="G178" t="s">
        <v>674</v>
      </c>
      <c r="H178" t="s">
        <v>581</v>
      </c>
      <c r="I178" t="s">
        <v>23</v>
      </c>
      <c r="J178" t="s">
        <v>21</v>
      </c>
      <c r="K178" t="s">
        <v>581</v>
      </c>
      <c r="L178" t="s">
        <v>23</v>
      </c>
      <c r="M178" t="s">
        <v>21</v>
      </c>
      <c r="N178" t="s">
        <v>24</v>
      </c>
    </row>
    <row r="179" spans="1:14" x14ac:dyDescent="0.25">
      <c r="A179" t="s">
        <v>471</v>
      </c>
      <c r="B179" t="s">
        <v>675</v>
      </c>
      <c r="C179" t="s">
        <v>676</v>
      </c>
      <c r="D179" t="s">
        <v>17</v>
      </c>
      <c r="F179" t="s">
        <v>677</v>
      </c>
      <c r="G179" t="s">
        <v>678</v>
      </c>
      <c r="H179" t="s">
        <v>679</v>
      </c>
      <c r="I179" t="s">
        <v>23</v>
      </c>
      <c r="J179" t="s">
        <v>21</v>
      </c>
      <c r="K179" t="s">
        <v>679</v>
      </c>
      <c r="L179" t="s">
        <v>23</v>
      </c>
      <c r="M179" t="s">
        <v>21</v>
      </c>
      <c r="N179" t="s">
        <v>24</v>
      </c>
    </row>
    <row r="180" spans="1:14" x14ac:dyDescent="0.25">
      <c r="A180" t="s">
        <v>25</v>
      </c>
      <c r="B180" t="s">
        <v>680</v>
      </c>
      <c r="C180" t="s">
        <v>681</v>
      </c>
      <c r="D180" t="s">
        <v>17</v>
      </c>
      <c r="G180" t="s">
        <v>682</v>
      </c>
      <c r="H180" t="s">
        <v>178</v>
      </c>
      <c r="I180" t="s">
        <v>23</v>
      </c>
      <c r="J180" t="s">
        <v>21</v>
      </c>
      <c r="K180" t="s">
        <v>178</v>
      </c>
      <c r="L180" t="s">
        <v>23</v>
      </c>
      <c r="M180" t="s">
        <v>21</v>
      </c>
      <c r="N180" t="s">
        <v>24</v>
      </c>
    </row>
    <row r="181" spans="1:14" x14ac:dyDescent="0.25">
      <c r="A181" t="s">
        <v>14</v>
      </c>
      <c r="B181" t="s">
        <v>683</v>
      </c>
      <c r="C181" t="s">
        <v>684</v>
      </c>
      <c r="D181" t="s">
        <v>17</v>
      </c>
      <c r="G181" t="s">
        <v>685</v>
      </c>
      <c r="H181" t="s">
        <v>90</v>
      </c>
      <c r="I181" t="s">
        <v>23</v>
      </c>
      <c r="J181" t="s">
        <v>21</v>
      </c>
      <c r="K181" t="s">
        <v>90</v>
      </c>
      <c r="L181" t="s">
        <v>23</v>
      </c>
      <c r="M181" t="s">
        <v>21</v>
      </c>
      <c r="N181" t="s">
        <v>24</v>
      </c>
    </row>
    <row r="182" spans="1:14" x14ac:dyDescent="0.25">
      <c r="A182" t="s">
        <v>25</v>
      </c>
      <c r="B182" t="s">
        <v>686</v>
      </c>
      <c r="C182" t="s">
        <v>212</v>
      </c>
      <c r="D182" t="s">
        <v>17</v>
      </c>
      <c r="G182" t="s">
        <v>687</v>
      </c>
      <c r="H182" t="s">
        <v>688</v>
      </c>
      <c r="I182" t="s">
        <v>23</v>
      </c>
      <c r="J182" t="s">
        <v>21</v>
      </c>
      <c r="K182" t="s">
        <v>688</v>
      </c>
      <c r="L182" t="s">
        <v>23</v>
      </c>
      <c r="M182" t="s">
        <v>21</v>
      </c>
      <c r="N182" t="s">
        <v>24</v>
      </c>
    </row>
    <row r="183" spans="1:14" x14ac:dyDescent="0.25">
      <c r="A183" t="s">
        <v>25</v>
      </c>
      <c r="B183" t="s">
        <v>689</v>
      </c>
      <c r="C183" t="s">
        <v>690</v>
      </c>
      <c r="D183" t="s">
        <v>17</v>
      </c>
      <c r="F183">
        <v>14084062279</v>
      </c>
      <c r="G183" t="s">
        <v>691</v>
      </c>
      <c r="H183" t="s">
        <v>217</v>
      </c>
      <c r="I183" t="s">
        <v>20</v>
      </c>
      <c r="J183" t="s">
        <v>21</v>
      </c>
      <c r="K183" t="s">
        <v>217</v>
      </c>
      <c r="L183" t="s">
        <v>20</v>
      </c>
      <c r="M183" t="s">
        <v>21</v>
      </c>
      <c r="N183" t="s">
        <v>24</v>
      </c>
    </row>
    <row r="184" spans="1:14" x14ac:dyDescent="0.25">
      <c r="A184" t="s">
        <v>25</v>
      </c>
      <c r="B184" t="s">
        <v>692</v>
      </c>
      <c r="C184" t="s">
        <v>693</v>
      </c>
      <c r="D184" t="s">
        <v>17</v>
      </c>
      <c r="F184" t="s">
        <v>65</v>
      </c>
      <c r="G184" t="s">
        <v>694</v>
      </c>
      <c r="H184" t="s">
        <v>44</v>
      </c>
      <c r="I184" t="s">
        <v>23</v>
      </c>
      <c r="J184" t="s">
        <v>21</v>
      </c>
      <c r="K184" t="s">
        <v>44</v>
      </c>
      <c r="L184" t="s">
        <v>23</v>
      </c>
      <c r="M184" t="s">
        <v>21</v>
      </c>
      <c r="N184" t="s">
        <v>24</v>
      </c>
    </row>
    <row r="185" spans="1:14" x14ac:dyDescent="0.25">
      <c r="A185" t="s">
        <v>14</v>
      </c>
      <c r="B185" t="s">
        <v>695</v>
      </c>
      <c r="C185" t="s">
        <v>696</v>
      </c>
      <c r="D185" t="s">
        <v>17</v>
      </c>
      <c r="F185">
        <v>46107138564</v>
      </c>
      <c r="G185" t="s">
        <v>697</v>
      </c>
      <c r="H185" t="s">
        <v>195</v>
      </c>
      <c r="I185" t="s">
        <v>23</v>
      </c>
      <c r="J185" t="s">
        <v>21</v>
      </c>
      <c r="K185" t="s">
        <v>195</v>
      </c>
      <c r="L185" t="s">
        <v>23</v>
      </c>
      <c r="M185" t="s">
        <v>21</v>
      </c>
      <c r="N185" t="s">
        <v>24</v>
      </c>
    </row>
    <row r="186" spans="1:14" x14ac:dyDescent="0.25">
      <c r="A186" t="s">
        <v>25</v>
      </c>
      <c r="B186" t="s">
        <v>698</v>
      </c>
      <c r="C186" t="s">
        <v>699</v>
      </c>
      <c r="D186" t="s">
        <v>17</v>
      </c>
      <c r="G186" t="s">
        <v>700</v>
      </c>
      <c r="H186" t="s">
        <v>338</v>
      </c>
      <c r="I186" t="s">
        <v>23</v>
      </c>
      <c r="J186" t="s">
        <v>21</v>
      </c>
      <c r="K186" t="s">
        <v>338</v>
      </c>
      <c r="L186" t="s">
        <v>23</v>
      </c>
      <c r="M186" t="s">
        <v>21</v>
      </c>
      <c r="N186" t="s">
        <v>24</v>
      </c>
    </row>
    <row r="187" spans="1:14" x14ac:dyDescent="0.25">
      <c r="A187" t="s">
        <v>14</v>
      </c>
      <c r="B187" t="s">
        <v>701</v>
      </c>
      <c r="C187" t="s">
        <v>702</v>
      </c>
      <c r="D187" t="s">
        <v>17</v>
      </c>
      <c r="F187">
        <v>15810027578</v>
      </c>
      <c r="G187" t="s">
        <v>703</v>
      </c>
      <c r="H187" t="s">
        <v>704</v>
      </c>
      <c r="I187" t="s">
        <v>154</v>
      </c>
      <c r="J187" t="s">
        <v>21</v>
      </c>
      <c r="K187" t="s">
        <v>704</v>
      </c>
      <c r="L187" t="s">
        <v>154</v>
      </c>
      <c r="M187" t="s">
        <v>21</v>
      </c>
      <c r="N187" t="s">
        <v>24</v>
      </c>
    </row>
    <row r="188" spans="1:14" x14ac:dyDescent="0.25">
      <c r="A188" t="s">
        <v>399</v>
      </c>
      <c r="B188" t="s">
        <v>705</v>
      </c>
      <c r="C188" t="s">
        <v>706</v>
      </c>
      <c r="D188" t="s">
        <v>17</v>
      </c>
      <c r="G188" t="s">
        <v>707</v>
      </c>
      <c r="H188" t="s">
        <v>708</v>
      </c>
      <c r="I188" t="s">
        <v>154</v>
      </c>
      <c r="J188" t="s">
        <v>21</v>
      </c>
      <c r="K188" t="s">
        <v>708</v>
      </c>
      <c r="L188" t="s">
        <v>154</v>
      </c>
      <c r="M188" t="s">
        <v>21</v>
      </c>
      <c r="N188" t="s">
        <v>24</v>
      </c>
    </row>
    <row r="189" spans="1:14" x14ac:dyDescent="0.25">
      <c r="A189" t="s">
        <v>25</v>
      </c>
      <c r="B189" t="s">
        <v>705</v>
      </c>
      <c r="C189" t="s">
        <v>709</v>
      </c>
      <c r="D189" t="s">
        <v>17</v>
      </c>
      <c r="G189" t="s">
        <v>710</v>
      </c>
      <c r="H189" t="s">
        <v>323</v>
      </c>
      <c r="I189" t="s">
        <v>23</v>
      </c>
      <c r="J189" t="s">
        <v>21</v>
      </c>
      <c r="K189" t="s">
        <v>323</v>
      </c>
      <c r="L189" t="s">
        <v>54</v>
      </c>
      <c r="M189" t="s">
        <v>21</v>
      </c>
      <c r="N189" t="s">
        <v>24</v>
      </c>
    </row>
    <row r="190" spans="1:14" x14ac:dyDescent="0.25">
      <c r="A190" t="s">
        <v>25</v>
      </c>
      <c r="B190" t="s">
        <v>711</v>
      </c>
      <c r="C190" t="s">
        <v>712</v>
      </c>
      <c r="D190" t="s">
        <v>17</v>
      </c>
      <c r="G190" t="s">
        <v>713</v>
      </c>
      <c r="H190" t="s">
        <v>94</v>
      </c>
      <c r="I190" t="s">
        <v>23</v>
      </c>
      <c r="J190" t="s">
        <v>21</v>
      </c>
      <c r="K190" t="s">
        <v>94</v>
      </c>
      <c r="L190" t="s">
        <v>23</v>
      </c>
      <c r="M190" t="s">
        <v>21</v>
      </c>
      <c r="N190" t="s">
        <v>24</v>
      </c>
    </row>
    <row r="191" spans="1:14" x14ac:dyDescent="0.25">
      <c r="A191" t="s">
        <v>25</v>
      </c>
      <c r="B191" t="s">
        <v>714</v>
      </c>
      <c r="C191" t="s">
        <v>715</v>
      </c>
      <c r="D191" t="s">
        <v>17</v>
      </c>
      <c r="G191" t="s">
        <v>716</v>
      </c>
      <c r="H191" t="s">
        <v>326</v>
      </c>
      <c r="I191" t="s">
        <v>154</v>
      </c>
      <c r="J191" t="s">
        <v>21</v>
      </c>
      <c r="K191" t="s">
        <v>448</v>
      </c>
      <c r="L191" t="s">
        <v>154</v>
      </c>
      <c r="M191" t="s">
        <v>21</v>
      </c>
      <c r="N191" t="s">
        <v>24</v>
      </c>
    </row>
    <row r="192" spans="1:14" x14ac:dyDescent="0.25">
      <c r="A192" t="s">
        <v>25</v>
      </c>
      <c r="B192" t="s">
        <v>717</v>
      </c>
      <c r="C192" t="s">
        <v>718</v>
      </c>
      <c r="D192" t="s">
        <v>17</v>
      </c>
      <c r="F192" s="1">
        <v>8618519562312</v>
      </c>
      <c r="G192" t="s">
        <v>719</v>
      </c>
      <c r="H192" t="s">
        <v>720</v>
      </c>
      <c r="I192" t="s">
        <v>154</v>
      </c>
      <c r="J192" t="s">
        <v>21</v>
      </c>
      <c r="K192" t="s">
        <v>720</v>
      </c>
      <c r="L192" t="s">
        <v>154</v>
      </c>
      <c r="M192" t="s">
        <v>21</v>
      </c>
      <c r="N192" t="s">
        <v>24</v>
      </c>
    </row>
    <row r="193" spans="1:14" x14ac:dyDescent="0.25">
      <c r="A193" t="s">
        <v>14</v>
      </c>
      <c r="B193" t="s">
        <v>714</v>
      </c>
      <c r="C193" t="s">
        <v>721</v>
      </c>
      <c r="D193" t="s">
        <v>17</v>
      </c>
      <c r="G193" t="s">
        <v>722</v>
      </c>
      <c r="H193" t="s">
        <v>723</v>
      </c>
      <c r="I193" t="s">
        <v>154</v>
      </c>
      <c r="J193" t="s">
        <v>21</v>
      </c>
      <c r="K193" t="s">
        <v>723</v>
      </c>
      <c r="L193" t="s">
        <v>154</v>
      </c>
      <c r="M193" t="s">
        <v>21</v>
      </c>
      <c r="N193" t="s">
        <v>24</v>
      </c>
    </row>
    <row r="194" spans="1:14" x14ac:dyDescent="0.25">
      <c r="A194" t="s">
        <v>14</v>
      </c>
      <c r="B194" t="s">
        <v>724</v>
      </c>
      <c r="C194" t="s">
        <v>725</v>
      </c>
      <c r="D194" t="s">
        <v>17</v>
      </c>
      <c r="F194">
        <f>+ 514-904-6246</f>
        <v>-6636</v>
      </c>
      <c r="G194" t="s">
        <v>726</v>
      </c>
      <c r="H194" t="s">
        <v>82</v>
      </c>
      <c r="I194" t="s">
        <v>23</v>
      </c>
      <c r="J194" t="s">
        <v>21</v>
      </c>
      <c r="K194" t="s">
        <v>167</v>
      </c>
      <c r="L194" t="s">
        <v>20</v>
      </c>
      <c r="M194" t="s">
        <v>21</v>
      </c>
      <c r="N194" t="s">
        <v>24</v>
      </c>
    </row>
    <row r="195" spans="1:14" x14ac:dyDescent="0.25">
      <c r="A195" t="s">
        <v>14</v>
      </c>
      <c r="B195" t="s">
        <v>727</v>
      </c>
      <c r="C195" t="s">
        <v>728</v>
      </c>
      <c r="D195" t="s">
        <v>17</v>
      </c>
      <c r="F195">
        <v>821077499235</v>
      </c>
      <c r="G195" t="s">
        <v>729</v>
      </c>
      <c r="H195" t="s">
        <v>730</v>
      </c>
      <c r="I195" t="s">
        <v>30</v>
      </c>
      <c r="J195" t="s">
        <v>21</v>
      </c>
      <c r="K195" t="s">
        <v>730</v>
      </c>
      <c r="L195" t="s">
        <v>30</v>
      </c>
      <c r="M195" t="s">
        <v>21</v>
      </c>
      <c r="N195" t="s">
        <v>24</v>
      </c>
    </row>
    <row r="196" spans="1:14" x14ac:dyDescent="0.25">
      <c r="A196" t="s">
        <v>304</v>
      </c>
      <c r="B196" t="s">
        <v>499</v>
      </c>
      <c r="C196" t="s">
        <v>647</v>
      </c>
      <c r="D196" t="s">
        <v>17</v>
      </c>
      <c r="G196" t="s">
        <v>731</v>
      </c>
      <c r="H196" t="s">
        <v>315</v>
      </c>
      <c r="I196" t="s">
        <v>23</v>
      </c>
      <c r="J196" t="s">
        <v>21</v>
      </c>
      <c r="K196" t="s">
        <v>315</v>
      </c>
      <c r="L196" t="s">
        <v>23</v>
      </c>
      <c r="M196" t="s">
        <v>21</v>
      </c>
      <c r="N196" t="s">
        <v>24</v>
      </c>
    </row>
    <row r="197" spans="1:14" x14ac:dyDescent="0.25">
      <c r="A197" t="s">
        <v>14</v>
      </c>
      <c r="B197" t="s">
        <v>499</v>
      </c>
      <c r="C197" t="s">
        <v>732</v>
      </c>
      <c r="D197" t="s">
        <v>17</v>
      </c>
      <c r="F197" s="1">
        <v>14087658889</v>
      </c>
      <c r="G197" t="s">
        <v>733</v>
      </c>
      <c r="H197" t="s">
        <v>78</v>
      </c>
      <c r="I197" t="s">
        <v>23</v>
      </c>
      <c r="J197" t="s">
        <v>21</v>
      </c>
      <c r="K197" t="s">
        <v>734</v>
      </c>
      <c r="L197" t="s">
        <v>54</v>
      </c>
      <c r="M197" t="s">
        <v>21</v>
      </c>
      <c r="N197" t="s">
        <v>24</v>
      </c>
    </row>
    <row r="198" spans="1:14" x14ac:dyDescent="0.25">
      <c r="A198" t="s">
        <v>14</v>
      </c>
      <c r="B198" t="s">
        <v>499</v>
      </c>
      <c r="C198" t="s">
        <v>735</v>
      </c>
      <c r="D198" t="s">
        <v>17</v>
      </c>
      <c r="F198" t="s">
        <v>65</v>
      </c>
      <c r="G198" t="s">
        <v>736</v>
      </c>
      <c r="H198" t="s">
        <v>308</v>
      </c>
      <c r="I198" t="s">
        <v>154</v>
      </c>
      <c r="J198" t="s">
        <v>21</v>
      </c>
      <c r="K198" t="s">
        <v>308</v>
      </c>
      <c r="L198" t="s">
        <v>154</v>
      </c>
      <c r="M198" t="s">
        <v>21</v>
      </c>
      <c r="N198" t="s">
        <v>24</v>
      </c>
    </row>
    <row r="199" spans="1:14" x14ac:dyDescent="0.25">
      <c r="A199" t="s">
        <v>25</v>
      </c>
      <c r="B199" t="s">
        <v>737</v>
      </c>
      <c r="C199" t="s">
        <v>738</v>
      </c>
      <c r="D199" t="s">
        <v>17</v>
      </c>
      <c r="G199" t="s">
        <v>739</v>
      </c>
      <c r="H199" t="s">
        <v>19</v>
      </c>
      <c r="I199" t="s">
        <v>20</v>
      </c>
      <c r="J199" t="s">
        <v>21</v>
      </c>
      <c r="K199" t="s">
        <v>740</v>
      </c>
      <c r="L199" t="s">
        <v>23</v>
      </c>
      <c r="M199" t="s">
        <v>21</v>
      </c>
      <c r="N199" t="s">
        <v>24</v>
      </c>
    </row>
    <row r="200" spans="1:14" x14ac:dyDescent="0.25">
      <c r="A200" t="s">
        <v>14</v>
      </c>
      <c r="B200" t="s">
        <v>737</v>
      </c>
      <c r="C200" t="s">
        <v>709</v>
      </c>
      <c r="D200" t="s">
        <v>17</v>
      </c>
      <c r="F200">
        <f>86-755-26776549</f>
        <v>-26777218</v>
      </c>
      <c r="G200" t="s">
        <v>741</v>
      </c>
      <c r="H200" t="s">
        <v>308</v>
      </c>
      <c r="I200" t="s">
        <v>23</v>
      </c>
      <c r="J200" t="s">
        <v>21</v>
      </c>
      <c r="K200" t="s">
        <v>742</v>
      </c>
      <c r="L200" t="s">
        <v>154</v>
      </c>
      <c r="M200" t="s">
        <v>21</v>
      </c>
      <c r="N200" t="s">
        <v>24</v>
      </c>
    </row>
    <row r="201" spans="1:14" x14ac:dyDescent="0.25">
      <c r="A201" t="s">
        <v>14</v>
      </c>
      <c r="B201" t="s">
        <v>743</v>
      </c>
      <c r="C201" t="s">
        <v>715</v>
      </c>
      <c r="D201" t="s">
        <v>17</v>
      </c>
      <c r="G201" t="s">
        <v>744</v>
      </c>
      <c r="H201" t="s">
        <v>125</v>
      </c>
      <c r="I201" t="s">
        <v>54</v>
      </c>
      <c r="J201" t="s">
        <v>21</v>
      </c>
      <c r="K201" t="s">
        <v>125</v>
      </c>
      <c r="L201" t="s">
        <v>54</v>
      </c>
      <c r="M201" t="s">
        <v>21</v>
      </c>
      <c r="N201" t="s">
        <v>24</v>
      </c>
    </row>
    <row r="202" spans="1:14" x14ac:dyDescent="0.25">
      <c r="A202" t="s">
        <v>25</v>
      </c>
      <c r="B202" t="s">
        <v>745</v>
      </c>
      <c r="C202" t="s">
        <v>746</v>
      </c>
      <c r="D202" t="s">
        <v>17</v>
      </c>
      <c r="F202">
        <v>81468403470</v>
      </c>
      <c r="G202" t="s">
        <v>747</v>
      </c>
      <c r="H202" t="s">
        <v>517</v>
      </c>
      <c r="I202" t="s">
        <v>339</v>
      </c>
      <c r="J202" t="s">
        <v>21</v>
      </c>
      <c r="K202" t="s">
        <v>517</v>
      </c>
      <c r="L202" t="s">
        <v>339</v>
      </c>
      <c r="M202" t="s">
        <v>21</v>
      </c>
      <c r="N202" t="s">
        <v>24</v>
      </c>
    </row>
    <row r="203" spans="1:14" x14ac:dyDescent="0.25">
      <c r="A203" t="s">
        <v>14</v>
      </c>
      <c r="B203" t="s">
        <v>748</v>
      </c>
      <c r="C203" t="s">
        <v>749</v>
      </c>
      <c r="D203" t="s">
        <v>17</v>
      </c>
      <c r="F203" t="s">
        <v>750</v>
      </c>
      <c r="G203" t="s">
        <v>751</v>
      </c>
      <c r="H203" t="s">
        <v>752</v>
      </c>
      <c r="I203" t="s">
        <v>20</v>
      </c>
      <c r="J203" t="s">
        <v>21</v>
      </c>
      <c r="K203" t="s">
        <v>752</v>
      </c>
      <c r="L203" t="s">
        <v>20</v>
      </c>
      <c r="M203" t="s">
        <v>21</v>
      </c>
      <c r="N203" t="s">
        <v>24</v>
      </c>
    </row>
    <row r="204" spans="1:14" x14ac:dyDescent="0.25">
      <c r="A204" t="s">
        <v>14</v>
      </c>
      <c r="B204" t="s">
        <v>753</v>
      </c>
      <c r="C204" t="s">
        <v>455</v>
      </c>
      <c r="D204" t="s">
        <v>17</v>
      </c>
      <c r="F204" s="1">
        <v>19725837273</v>
      </c>
      <c r="G204" t="s">
        <v>754</v>
      </c>
      <c r="H204" t="s">
        <v>195</v>
      </c>
      <c r="I204" t="s">
        <v>23</v>
      </c>
      <c r="J204" t="s">
        <v>21</v>
      </c>
      <c r="K204" t="s">
        <v>117</v>
      </c>
      <c r="L204" t="s">
        <v>23</v>
      </c>
      <c r="M204" t="s">
        <v>21</v>
      </c>
      <c r="N204" t="s">
        <v>24</v>
      </c>
    </row>
    <row r="205" spans="1:14" x14ac:dyDescent="0.25">
      <c r="A205" t="s">
        <v>14</v>
      </c>
      <c r="B205" t="s">
        <v>755</v>
      </c>
      <c r="C205" t="s">
        <v>756</v>
      </c>
      <c r="D205" t="s">
        <v>17</v>
      </c>
      <c r="G205" t="s">
        <v>757</v>
      </c>
      <c r="H205" t="s">
        <v>758</v>
      </c>
      <c r="I205" t="s">
        <v>23</v>
      </c>
      <c r="J205" t="s">
        <v>21</v>
      </c>
      <c r="K205" t="s">
        <v>758</v>
      </c>
      <c r="L205" t="s">
        <v>23</v>
      </c>
      <c r="M205" t="s">
        <v>21</v>
      </c>
      <c r="N205" t="s">
        <v>24</v>
      </c>
    </row>
    <row r="206" spans="1:14" x14ac:dyDescent="0.25">
      <c r="A206" t="s">
        <v>25</v>
      </c>
      <c r="B206" t="s">
        <v>759</v>
      </c>
      <c r="C206" t="s">
        <v>760</v>
      </c>
      <c r="D206" t="s">
        <v>17</v>
      </c>
      <c r="G206" t="s">
        <v>761</v>
      </c>
      <c r="H206" t="s">
        <v>762</v>
      </c>
      <c r="I206" t="s">
        <v>23</v>
      </c>
      <c r="J206" t="s">
        <v>21</v>
      </c>
      <c r="K206" t="s">
        <v>762</v>
      </c>
      <c r="L206" t="s">
        <v>23</v>
      </c>
      <c r="M206" t="s">
        <v>21</v>
      </c>
      <c r="N206" t="s">
        <v>24</v>
      </c>
    </row>
    <row r="207" spans="1:14" x14ac:dyDescent="0.25">
      <c r="A207" t="s">
        <v>14</v>
      </c>
      <c r="B207" t="s">
        <v>763</v>
      </c>
      <c r="C207" t="s">
        <v>689</v>
      </c>
      <c r="D207" t="s">
        <v>17</v>
      </c>
      <c r="F207" t="s">
        <v>65</v>
      </c>
      <c r="G207" t="s">
        <v>764</v>
      </c>
      <c r="H207" t="s">
        <v>765</v>
      </c>
      <c r="I207" t="s">
        <v>20</v>
      </c>
      <c r="J207" t="s">
        <v>21</v>
      </c>
      <c r="K207" t="s">
        <v>765</v>
      </c>
      <c r="L207" t="s">
        <v>20</v>
      </c>
      <c r="M207" t="s">
        <v>21</v>
      </c>
      <c r="N207" t="s">
        <v>24</v>
      </c>
    </row>
    <row r="208" spans="1:14" x14ac:dyDescent="0.25">
      <c r="A208" t="s">
        <v>14</v>
      </c>
      <c r="B208" t="s">
        <v>766</v>
      </c>
      <c r="C208" t="s">
        <v>767</v>
      </c>
      <c r="D208" t="s">
        <v>17</v>
      </c>
      <c r="G208" t="s">
        <v>768</v>
      </c>
      <c r="H208" t="s">
        <v>769</v>
      </c>
      <c r="I208" t="s">
        <v>154</v>
      </c>
      <c r="J208" t="s">
        <v>21</v>
      </c>
      <c r="K208" t="s">
        <v>769</v>
      </c>
      <c r="L208" t="s">
        <v>154</v>
      </c>
      <c r="M208" t="s">
        <v>21</v>
      </c>
      <c r="N208" t="s">
        <v>24</v>
      </c>
    </row>
    <row r="209" spans="1:14" x14ac:dyDescent="0.25">
      <c r="A209" t="s">
        <v>25</v>
      </c>
      <c r="B209" t="s">
        <v>770</v>
      </c>
      <c r="C209" t="s">
        <v>771</v>
      </c>
      <c r="D209" t="s">
        <v>17</v>
      </c>
      <c r="F209" t="s">
        <v>65</v>
      </c>
      <c r="G209" t="s">
        <v>772</v>
      </c>
      <c r="H209" t="s">
        <v>773</v>
      </c>
      <c r="I209" t="s">
        <v>23</v>
      </c>
      <c r="J209" t="s">
        <v>21</v>
      </c>
      <c r="K209" t="s">
        <v>773</v>
      </c>
      <c r="L209" t="s">
        <v>23</v>
      </c>
      <c r="M209" t="s">
        <v>21</v>
      </c>
      <c r="N209" t="s">
        <v>24</v>
      </c>
    </row>
    <row r="210" spans="1:14" x14ac:dyDescent="0.25">
      <c r="A210" t="s">
        <v>25</v>
      </c>
      <c r="B210" t="s">
        <v>774</v>
      </c>
      <c r="C210" t="s">
        <v>775</v>
      </c>
      <c r="D210" t="s">
        <v>17</v>
      </c>
      <c r="F210">
        <v>7506695492</v>
      </c>
      <c r="G210" t="s">
        <v>776</v>
      </c>
      <c r="H210" t="s">
        <v>777</v>
      </c>
      <c r="I210" t="s">
        <v>23</v>
      </c>
      <c r="J210" t="s">
        <v>21</v>
      </c>
      <c r="K210" t="s">
        <v>777</v>
      </c>
      <c r="L210" t="s">
        <v>23</v>
      </c>
      <c r="M210" t="s">
        <v>21</v>
      </c>
      <c r="N210" t="s">
        <v>24</v>
      </c>
    </row>
    <row r="211" spans="1:14" x14ac:dyDescent="0.25">
      <c r="A211" t="s">
        <v>25</v>
      </c>
      <c r="B211" t="s">
        <v>778</v>
      </c>
      <c r="C211" t="s">
        <v>779</v>
      </c>
      <c r="D211" t="s">
        <v>17</v>
      </c>
      <c r="G211" t="s">
        <v>780</v>
      </c>
      <c r="H211" t="s">
        <v>167</v>
      </c>
      <c r="I211" t="s">
        <v>20</v>
      </c>
      <c r="J211" t="s">
        <v>21</v>
      </c>
      <c r="K211" t="s">
        <v>167</v>
      </c>
      <c r="L211" t="s">
        <v>20</v>
      </c>
      <c r="M211" t="s">
        <v>21</v>
      </c>
      <c r="N211" t="s">
        <v>24</v>
      </c>
    </row>
    <row r="212" spans="1:14" x14ac:dyDescent="0.25">
      <c r="A212" t="s">
        <v>14</v>
      </c>
      <c r="B212" t="s">
        <v>781</v>
      </c>
      <c r="C212" t="s">
        <v>192</v>
      </c>
      <c r="D212" t="s">
        <v>17</v>
      </c>
      <c r="F212">
        <v>46763356291</v>
      </c>
      <c r="G212" t="s">
        <v>782</v>
      </c>
      <c r="H212" t="s">
        <v>121</v>
      </c>
      <c r="I212" t="s">
        <v>23</v>
      </c>
      <c r="J212" t="s">
        <v>21</v>
      </c>
      <c r="K212" t="s">
        <v>121</v>
      </c>
      <c r="L212" t="s">
        <v>23</v>
      </c>
      <c r="M212" t="s">
        <v>21</v>
      </c>
      <c r="N212" t="s">
        <v>24</v>
      </c>
    </row>
    <row r="213" spans="1:14" x14ac:dyDescent="0.25">
      <c r="A213" t="s">
        <v>14</v>
      </c>
      <c r="B213" t="s">
        <v>783</v>
      </c>
      <c r="C213" t="s">
        <v>784</v>
      </c>
      <c r="D213" t="s">
        <v>17</v>
      </c>
      <c r="F213" t="s">
        <v>65</v>
      </c>
      <c r="G213" t="s">
        <v>785</v>
      </c>
      <c r="H213" t="s">
        <v>786</v>
      </c>
      <c r="I213" t="s">
        <v>20</v>
      </c>
      <c r="J213" t="s">
        <v>21</v>
      </c>
      <c r="K213" t="s">
        <v>786</v>
      </c>
      <c r="L213" t="s">
        <v>20</v>
      </c>
      <c r="M213" t="s">
        <v>21</v>
      </c>
      <c r="N213" t="s">
        <v>24</v>
      </c>
    </row>
    <row r="214" spans="1:14" x14ac:dyDescent="0.25">
      <c r="A214" t="s">
        <v>25</v>
      </c>
      <c r="B214" t="s">
        <v>787</v>
      </c>
      <c r="C214" t="s">
        <v>788</v>
      </c>
      <c r="D214" t="s">
        <v>17</v>
      </c>
      <c r="G214" t="s">
        <v>789</v>
      </c>
      <c r="H214" t="s">
        <v>790</v>
      </c>
      <c r="I214" t="s">
        <v>23</v>
      </c>
      <c r="J214" t="s">
        <v>21</v>
      </c>
      <c r="K214" t="s">
        <v>790</v>
      </c>
      <c r="L214" t="s">
        <v>23</v>
      </c>
      <c r="M214" t="s">
        <v>21</v>
      </c>
      <c r="N214" t="s">
        <v>24</v>
      </c>
    </row>
    <row r="215" spans="1:14" x14ac:dyDescent="0.25">
      <c r="A215" t="s">
        <v>14</v>
      </c>
      <c r="B215" t="s">
        <v>791</v>
      </c>
      <c r="C215" t="s">
        <v>792</v>
      </c>
      <c r="D215" t="s">
        <v>17</v>
      </c>
      <c r="G215" t="s">
        <v>793</v>
      </c>
      <c r="H215" t="s">
        <v>517</v>
      </c>
      <c r="I215" t="s">
        <v>54</v>
      </c>
      <c r="J215" t="s">
        <v>21</v>
      </c>
      <c r="K215" t="s">
        <v>517</v>
      </c>
      <c r="L215" t="s">
        <v>54</v>
      </c>
      <c r="M215" t="s">
        <v>21</v>
      </c>
      <c r="N215" t="s">
        <v>24</v>
      </c>
    </row>
    <row r="216" spans="1:14" x14ac:dyDescent="0.25">
      <c r="A216" t="s">
        <v>14</v>
      </c>
      <c r="B216" t="s">
        <v>794</v>
      </c>
      <c r="C216" t="s">
        <v>795</v>
      </c>
      <c r="D216" t="s">
        <v>17</v>
      </c>
      <c r="G216" t="s">
        <v>796</v>
      </c>
      <c r="H216" t="s">
        <v>730</v>
      </c>
      <c r="I216" t="s">
        <v>30</v>
      </c>
      <c r="J216" t="s">
        <v>21</v>
      </c>
      <c r="K216" t="s">
        <v>730</v>
      </c>
      <c r="L216" t="s">
        <v>30</v>
      </c>
      <c r="M216" t="s">
        <v>21</v>
      </c>
      <c r="N216" t="s">
        <v>24</v>
      </c>
    </row>
    <row r="217" spans="1:14" x14ac:dyDescent="0.25">
      <c r="A217" t="s">
        <v>25</v>
      </c>
      <c r="B217" t="s">
        <v>797</v>
      </c>
      <c r="C217" t="s">
        <v>798</v>
      </c>
      <c r="D217" t="s">
        <v>17</v>
      </c>
      <c r="F217">
        <f>81-3-6478-282</f>
        <v>-6682</v>
      </c>
      <c r="G217" t="s">
        <v>799</v>
      </c>
      <c r="H217" t="s">
        <v>800</v>
      </c>
      <c r="I217" t="s">
        <v>54</v>
      </c>
      <c r="J217" t="s">
        <v>21</v>
      </c>
      <c r="K217" t="s">
        <v>800</v>
      </c>
      <c r="L217" t="s">
        <v>54</v>
      </c>
      <c r="M217" t="s">
        <v>21</v>
      </c>
      <c r="N217" t="s">
        <v>24</v>
      </c>
    </row>
    <row r="218" spans="1:14" x14ac:dyDescent="0.25">
      <c r="A218" t="s">
        <v>25</v>
      </c>
      <c r="B218" t="s">
        <v>801</v>
      </c>
      <c r="C218" t="s">
        <v>802</v>
      </c>
      <c r="D218" t="s">
        <v>17</v>
      </c>
      <c r="G218" t="s">
        <v>803</v>
      </c>
      <c r="H218" t="s">
        <v>19</v>
      </c>
      <c r="I218" t="s">
        <v>20</v>
      </c>
      <c r="J218" t="s">
        <v>21</v>
      </c>
      <c r="K218" t="s">
        <v>493</v>
      </c>
      <c r="L218" t="s">
        <v>23</v>
      </c>
      <c r="M218" t="s">
        <v>21</v>
      </c>
      <c r="N218" t="s">
        <v>24</v>
      </c>
    </row>
    <row r="219" spans="1:14" x14ac:dyDescent="0.25">
      <c r="A219" t="s">
        <v>25</v>
      </c>
      <c r="B219" t="s">
        <v>804</v>
      </c>
      <c r="C219" t="s">
        <v>805</v>
      </c>
      <c r="D219" t="s">
        <v>17</v>
      </c>
      <c r="F219" t="s">
        <v>806</v>
      </c>
      <c r="G219" t="s">
        <v>807</v>
      </c>
      <c r="H219" t="s">
        <v>452</v>
      </c>
      <c r="I219" t="s">
        <v>20</v>
      </c>
      <c r="J219" t="s">
        <v>21</v>
      </c>
      <c r="K219" t="s">
        <v>808</v>
      </c>
      <c r="L219" t="s">
        <v>23</v>
      </c>
      <c r="M219" t="s">
        <v>21</v>
      </c>
      <c r="N219" t="s">
        <v>24</v>
      </c>
    </row>
    <row r="220" spans="1:14" x14ac:dyDescent="0.25">
      <c r="A220" t="s">
        <v>149</v>
      </c>
      <c r="B220" t="s">
        <v>809</v>
      </c>
      <c r="C220" t="s">
        <v>810</v>
      </c>
      <c r="D220" t="s">
        <v>17</v>
      </c>
      <c r="F220">
        <v>88635914515</v>
      </c>
      <c r="G220" t="s">
        <v>811</v>
      </c>
      <c r="H220" t="s">
        <v>423</v>
      </c>
      <c r="I220" t="s">
        <v>23</v>
      </c>
      <c r="J220" t="s">
        <v>21</v>
      </c>
      <c r="K220" t="s">
        <v>423</v>
      </c>
      <c r="L220" t="s">
        <v>23</v>
      </c>
      <c r="M220" t="s">
        <v>21</v>
      </c>
      <c r="N220" t="s">
        <v>24</v>
      </c>
    </row>
    <row r="221" spans="1:14" x14ac:dyDescent="0.25">
      <c r="A221" t="s">
        <v>14</v>
      </c>
      <c r="B221" t="s">
        <v>809</v>
      </c>
      <c r="C221" t="s">
        <v>812</v>
      </c>
      <c r="D221" t="s">
        <v>17</v>
      </c>
      <c r="G221" t="s">
        <v>813</v>
      </c>
      <c r="H221" t="s">
        <v>94</v>
      </c>
      <c r="I221" t="s">
        <v>23</v>
      </c>
      <c r="J221" t="s">
        <v>21</v>
      </c>
      <c r="K221" t="s">
        <v>814</v>
      </c>
      <c r="L221" t="s">
        <v>154</v>
      </c>
      <c r="M221" t="s">
        <v>21</v>
      </c>
      <c r="N221" t="s">
        <v>24</v>
      </c>
    </row>
    <row r="222" spans="1:14" x14ac:dyDescent="0.25">
      <c r="A222" t="s">
        <v>25</v>
      </c>
      <c r="B222" t="s">
        <v>809</v>
      </c>
      <c r="C222" t="s">
        <v>611</v>
      </c>
      <c r="D222" t="s">
        <v>17</v>
      </c>
      <c r="F222" t="s">
        <v>815</v>
      </c>
      <c r="G222" t="s">
        <v>816</v>
      </c>
      <c r="H222" t="s">
        <v>817</v>
      </c>
      <c r="I222" t="s">
        <v>23</v>
      </c>
      <c r="J222" t="s">
        <v>21</v>
      </c>
      <c r="K222" t="s">
        <v>817</v>
      </c>
      <c r="L222" t="s">
        <v>23</v>
      </c>
      <c r="M222" t="s">
        <v>21</v>
      </c>
      <c r="N222" t="s">
        <v>24</v>
      </c>
    </row>
    <row r="223" spans="1:14" x14ac:dyDescent="0.25">
      <c r="A223" t="s">
        <v>25</v>
      </c>
      <c r="B223" t="s">
        <v>818</v>
      </c>
      <c r="C223" t="s">
        <v>819</v>
      </c>
      <c r="D223" t="s">
        <v>17</v>
      </c>
      <c r="G223" t="s">
        <v>820</v>
      </c>
      <c r="H223" t="s">
        <v>29</v>
      </c>
      <c r="I223" t="s">
        <v>30</v>
      </c>
      <c r="J223" t="s">
        <v>21</v>
      </c>
      <c r="K223" t="s">
        <v>29</v>
      </c>
      <c r="L223" t="s">
        <v>30</v>
      </c>
      <c r="M223" t="s">
        <v>21</v>
      </c>
      <c r="N223" t="s">
        <v>24</v>
      </c>
    </row>
    <row r="224" spans="1:14" x14ac:dyDescent="0.25">
      <c r="A224" t="s">
        <v>304</v>
      </c>
      <c r="B224" t="s">
        <v>821</v>
      </c>
      <c r="C224" t="s">
        <v>822</v>
      </c>
      <c r="D224" t="s">
        <v>17</v>
      </c>
      <c r="G224" t="s">
        <v>823</v>
      </c>
      <c r="H224" t="s">
        <v>269</v>
      </c>
      <c r="I224" t="s">
        <v>154</v>
      </c>
      <c r="J224" t="s">
        <v>21</v>
      </c>
      <c r="K224" t="s">
        <v>824</v>
      </c>
      <c r="L224" t="s">
        <v>154</v>
      </c>
      <c r="M224" t="s">
        <v>21</v>
      </c>
      <c r="N224" t="s">
        <v>24</v>
      </c>
    </row>
    <row r="225" spans="1:14" x14ac:dyDescent="0.25">
      <c r="A225" t="s">
        <v>14</v>
      </c>
      <c r="B225" t="s">
        <v>818</v>
      </c>
      <c r="C225" t="s">
        <v>825</v>
      </c>
      <c r="D225" t="s">
        <v>17</v>
      </c>
      <c r="G225" t="s">
        <v>826</v>
      </c>
      <c r="H225" t="s">
        <v>247</v>
      </c>
      <c r="I225" t="s">
        <v>20</v>
      </c>
      <c r="J225" t="s">
        <v>21</v>
      </c>
      <c r="K225" t="s">
        <v>247</v>
      </c>
      <c r="L225" t="s">
        <v>20</v>
      </c>
      <c r="M225" t="s">
        <v>21</v>
      </c>
      <c r="N225" t="s">
        <v>24</v>
      </c>
    </row>
    <row r="226" spans="1:14" x14ac:dyDescent="0.25">
      <c r="A226" t="s">
        <v>14</v>
      </c>
      <c r="B226" t="s">
        <v>827</v>
      </c>
      <c r="C226" t="s">
        <v>828</v>
      </c>
      <c r="D226" t="s">
        <v>17</v>
      </c>
      <c r="F226">
        <v>18938099524</v>
      </c>
      <c r="G226" t="s">
        <v>829</v>
      </c>
      <c r="H226" t="s">
        <v>308</v>
      </c>
      <c r="I226" t="s">
        <v>23</v>
      </c>
      <c r="J226" t="s">
        <v>21</v>
      </c>
      <c r="K226" t="s">
        <v>830</v>
      </c>
      <c r="L226" t="s">
        <v>154</v>
      </c>
      <c r="M226" t="s">
        <v>21</v>
      </c>
      <c r="N226" t="s">
        <v>24</v>
      </c>
    </row>
    <row r="227" spans="1:14" x14ac:dyDescent="0.25">
      <c r="A227" t="s">
        <v>14</v>
      </c>
      <c r="B227" t="s">
        <v>818</v>
      </c>
      <c r="C227" t="s">
        <v>831</v>
      </c>
      <c r="D227" t="s">
        <v>17</v>
      </c>
      <c r="G227" t="s">
        <v>832</v>
      </c>
      <c r="H227" t="s">
        <v>308</v>
      </c>
      <c r="I227" t="s">
        <v>23</v>
      </c>
      <c r="J227" t="s">
        <v>21</v>
      </c>
      <c r="K227" t="s">
        <v>308</v>
      </c>
      <c r="L227" t="s">
        <v>23</v>
      </c>
      <c r="M227" t="s">
        <v>21</v>
      </c>
      <c r="N227" t="s">
        <v>24</v>
      </c>
    </row>
    <row r="228" spans="1:14" x14ac:dyDescent="0.25">
      <c r="A228" t="s">
        <v>14</v>
      </c>
      <c r="B228" t="s">
        <v>833</v>
      </c>
      <c r="C228" t="s">
        <v>834</v>
      </c>
      <c r="D228" t="s">
        <v>17</v>
      </c>
      <c r="F228" t="s">
        <v>65</v>
      </c>
      <c r="G228" t="s">
        <v>835</v>
      </c>
      <c r="H228" t="s">
        <v>346</v>
      </c>
      <c r="I228" t="s">
        <v>154</v>
      </c>
      <c r="J228" t="s">
        <v>21</v>
      </c>
      <c r="K228" t="s">
        <v>346</v>
      </c>
      <c r="L228" t="s">
        <v>154</v>
      </c>
      <c r="M228" t="s">
        <v>21</v>
      </c>
      <c r="N228" t="s">
        <v>24</v>
      </c>
    </row>
    <row r="229" spans="1:14" x14ac:dyDescent="0.25">
      <c r="A229" t="s">
        <v>14</v>
      </c>
      <c r="B229" t="s">
        <v>836</v>
      </c>
      <c r="C229" t="s">
        <v>837</v>
      </c>
      <c r="D229" t="s">
        <v>17</v>
      </c>
      <c r="G229" t="s">
        <v>838</v>
      </c>
      <c r="H229" t="s">
        <v>839</v>
      </c>
      <c r="I229" t="s">
        <v>23</v>
      </c>
      <c r="J229" t="s">
        <v>21</v>
      </c>
      <c r="K229" t="s">
        <v>840</v>
      </c>
      <c r="L229" t="s">
        <v>154</v>
      </c>
      <c r="M229" t="s">
        <v>21</v>
      </c>
      <c r="N229" t="s">
        <v>24</v>
      </c>
    </row>
    <row r="230" spans="1:14" x14ac:dyDescent="0.25">
      <c r="A230" t="s">
        <v>25</v>
      </c>
      <c r="B230" t="s">
        <v>833</v>
      </c>
      <c r="C230" t="s">
        <v>841</v>
      </c>
      <c r="D230" t="s">
        <v>17</v>
      </c>
      <c r="G230" t="s">
        <v>842</v>
      </c>
      <c r="H230" t="s">
        <v>363</v>
      </c>
      <c r="I230" t="s">
        <v>23</v>
      </c>
      <c r="J230" t="s">
        <v>21</v>
      </c>
      <c r="K230" t="s">
        <v>723</v>
      </c>
      <c r="L230" t="s">
        <v>154</v>
      </c>
      <c r="M230" t="s">
        <v>21</v>
      </c>
      <c r="N230" t="s">
        <v>24</v>
      </c>
    </row>
    <row r="231" spans="1:14" x14ac:dyDescent="0.25">
      <c r="A231" t="s">
        <v>14</v>
      </c>
      <c r="B231" t="s">
        <v>833</v>
      </c>
      <c r="C231" t="s">
        <v>843</v>
      </c>
      <c r="D231" t="s">
        <v>17</v>
      </c>
      <c r="F231" t="s">
        <v>844</v>
      </c>
      <c r="G231" t="s">
        <v>845</v>
      </c>
      <c r="H231" t="s">
        <v>94</v>
      </c>
      <c r="I231" t="s">
        <v>23</v>
      </c>
      <c r="J231" t="s">
        <v>21</v>
      </c>
      <c r="K231" t="s">
        <v>846</v>
      </c>
      <c r="L231" t="s">
        <v>154</v>
      </c>
      <c r="M231" t="s">
        <v>21</v>
      </c>
      <c r="N231" t="s">
        <v>24</v>
      </c>
    </row>
    <row r="232" spans="1:14" x14ac:dyDescent="0.25">
      <c r="A232" t="s">
        <v>25</v>
      </c>
      <c r="B232" t="s">
        <v>833</v>
      </c>
      <c r="C232" t="s">
        <v>847</v>
      </c>
      <c r="D232" t="s">
        <v>17</v>
      </c>
      <c r="F232">
        <v>8618008373916</v>
      </c>
      <c r="G232" t="s">
        <v>848</v>
      </c>
      <c r="H232" t="s">
        <v>849</v>
      </c>
      <c r="I232" t="s">
        <v>154</v>
      </c>
      <c r="J232" t="s">
        <v>21</v>
      </c>
      <c r="K232" t="s">
        <v>849</v>
      </c>
      <c r="L232" t="s">
        <v>154</v>
      </c>
      <c r="M232" t="s">
        <v>21</v>
      </c>
      <c r="N232" t="s">
        <v>24</v>
      </c>
    </row>
    <row r="233" spans="1:14" x14ac:dyDescent="0.25">
      <c r="A233" t="s">
        <v>14</v>
      </c>
      <c r="B233" t="s">
        <v>833</v>
      </c>
      <c r="C233" t="s">
        <v>850</v>
      </c>
      <c r="D233" t="s">
        <v>17</v>
      </c>
      <c r="G233" t="s">
        <v>851</v>
      </c>
      <c r="H233" t="s">
        <v>326</v>
      </c>
      <c r="I233" t="s">
        <v>154</v>
      </c>
      <c r="J233" t="s">
        <v>21</v>
      </c>
      <c r="K233" t="s">
        <v>852</v>
      </c>
      <c r="L233" t="s">
        <v>154</v>
      </c>
      <c r="M233" t="s">
        <v>21</v>
      </c>
      <c r="N233" t="s">
        <v>24</v>
      </c>
    </row>
    <row r="234" spans="1:14" x14ac:dyDescent="0.25">
      <c r="A234" t="s">
        <v>25</v>
      </c>
      <c r="B234" t="s">
        <v>853</v>
      </c>
      <c r="C234" t="s">
        <v>854</v>
      </c>
      <c r="D234" t="s">
        <v>17</v>
      </c>
      <c r="F234" s="1">
        <v>436649601794</v>
      </c>
      <c r="G234" t="s">
        <v>855</v>
      </c>
      <c r="H234" t="s">
        <v>457</v>
      </c>
      <c r="I234" t="s">
        <v>23</v>
      </c>
      <c r="J234" t="s">
        <v>21</v>
      </c>
      <c r="K234" t="s">
        <v>457</v>
      </c>
      <c r="L234" t="s">
        <v>23</v>
      </c>
      <c r="M234" t="s">
        <v>21</v>
      </c>
      <c r="N234" t="s">
        <v>24</v>
      </c>
    </row>
    <row r="235" spans="1:14" x14ac:dyDescent="0.25">
      <c r="A235" t="s">
        <v>14</v>
      </c>
      <c r="B235" t="s">
        <v>856</v>
      </c>
      <c r="C235" t="s">
        <v>857</v>
      </c>
      <c r="D235" t="s">
        <v>17</v>
      </c>
      <c r="F235">
        <v>82317270869</v>
      </c>
      <c r="G235" t="s">
        <v>858</v>
      </c>
      <c r="H235" t="s">
        <v>859</v>
      </c>
      <c r="I235" t="s">
        <v>30</v>
      </c>
      <c r="J235" t="s">
        <v>21</v>
      </c>
      <c r="K235" t="s">
        <v>859</v>
      </c>
      <c r="L235" t="s">
        <v>30</v>
      </c>
      <c r="M235" t="s">
        <v>21</v>
      </c>
      <c r="N235" t="s">
        <v>24</v>
      </c>
    </row>
    <row r="236" spans="1:14" x14ac:dyDescent="0.25">
      <c r="A236" t="s">
        <v>14</v>
      </c>
      <c r="B236" t="s">
        <v>856</v>
      </c>
      <c r="C236" t="s">
        <v>860</v>
      </c>
      <c r="D236" t="s">
        <v>17</v>
      </c>
      <c r="F236">
        <v>821048289850</v>
      </c>
      <c r="G236" t="s">
        <v>861</v>
      </c>
      <c r="H236" t="s">
        <v>141</v>
      </c>
      <c r="I236" t="s">
        <v>30</v>
      </c>
      <c r="J236" t="s">
        <v>21</v>
      </c>
      <c r="K236" t="s">
        <v>141</v>
      </c>
      <c r="L236" t="s">
        <v>30</v>
      </c>
      <c r="M236" t="s">
        <v>21</v>
      </c>
      <c r="N236" t="s">
        <v>24</v>
      </c>
    </row>
    <row r="237" spans="1:14" x14ac:dyDescent="0.25">
      <c r="A237" t="s">
        <v>25</v>
      </c>
      <c r="B237" t="s">
        <v>856</v>
      </c>
      <c r="C237" t="s">
        <v>862</v>
      </c>
      <c r="D237" t="s">
        <v>17</v>
      </c>
      <c r="F237" t="s">
        <v>65</v>
      </c>
      <c r="G237" t="s">
        <v>863</v>
      </c>
      <c r="H237" t="s">
        <v>141</v>
      </c>
      <c r="I237" t="s">
        <v>30</v>
      </c>
      <c r="J237" t="s">
        <v>21</v>
      </c>
      <c r="K237" t="s">
        <v>141</v>
      </c>
      <c r="L237" t="s">
        <v>30</v>
      </c>
      <c r="M237" t="s">
        <v>21</v>
      </c>
      <c r="N237" t="s">
        <v>24</v>
      </c>
    </row>
    <row r="238" spans="1:14" x14ac:dyDescent="0.25">
      <c r="A238" t="s">
        <v>25</v>
      </c>
      <c r="B238" t="s">
        <v>775</v>
      </c>
      <c r="C238" t="s">
        <v>864</v>
      </c>
      <c r="D238" t="s">
        <v>17</v>
      </c>
      <c r="G238" t="s">
        <v>865</v>
      </c>
      <c r="H238" t="s">
        <v>866</v>
      </c>
      <c r="I238" t="s">
        <v>23</v>
      </c>
      <c r="J238" t="s">
        <v>21</v>
      </c>
      <c r="K238" t="s">
        <v>866</v>
      </c>
      <c r="L238" t="s">
        <v>23</v>
      </c>
      <c r="M238" t="s">
        <v>21</v>
      </c>
      <c r="N238" t="s">
        <v>24</v>
      </c>
    </row>
    <row r="239" spans="1:14" x14ac:dyDescent="0.25">
      <c r="A239" t="s">
        <v>471</v>
      </c>
      <c r="B239" t="s">
        <v>775</v>
      </c>
      <c r="C239" t="s">
        <v>864</v>
      </c>
      <c r="D239" t="s">
        <v>17</v>
      </c>
      <c r="G239" t="s">
        <v>865</v>
      </c>
      <c r="H239" t="s">
        <v>867</v>
      </c>
      <c r="I239" t="s">
        <v>23</v>
      </c>
      <c r="J239" t="s">
        <v>21</v>
      </c>
      <c r="K239" t="s">
        <v>867</v>
      </c>
      <c r="L239" t="s">
        <v>23</v>
      </c>
      <c r="M239" t="s">
        <v>21</v>
      </c>
      <c r="N239" t="s">
        <v>24</v>
      </c>
    </row>
    <row r="240" spans="1:14" x14ac:dyDescent="0.25">
      <c r="A240" t="s">
        <v>25</v>
      </c>
      <c r="B240" t="s">
        <v>868</v>
      </c>
      <c r="C240" t="s">
        <v>869</v>
      </c>
      <c r="D240" t="s">
        <v>17</v>
      </c>
      <c r="F240">
        <v>441372381880</v>
      </c>
      <c r="G240" t="s">
        <v>870</v>
      </c>
      <c r="H240" t="s">
        <v>871</v>
      </c>
      <c r="I240" t="s">
        <v>23</v>
      </c>
      <c r="J240" t="s">
        <v>21</v>
      </c>
      <c r="K240" t="s">
        <v>871</v>
      </c>
      <c r="L240" t="s">
        <v>23</v>
      </c>
      <c r="M240" t="s">
        <v>21</v>
      </c>
      <c r="N240" t="s">
        <v>24</v>
      </c>
    </row>
    <row r="241" spans="1:14" x14ac:dyDescent="0.25">
      <c r="A241" t="s">
        <v>25</v>
      </c>
      <c r="B241" t="s">
        <v>872</v>
      </c>
      <c r="C241" t="s">
        <v>873</v>
      </c>
      <c r="D241" t="s">
        <v>17</v>
      </c>
      <c r="G241" t="s">
        <v>874</v>
      </c>
      <c r="H241" t="s">
        <v>384</v>
      </c>
      <c r="I241" t="s">
        <v>30</v>
      </c>
      <c r="J241" t="s">
        <v>21</v>
      </c>
      <c r="K241" t="s">
        <v>384</v>
      </c>
      <c r="L241" t="s">
        <v>30</v>
      </c>
      <c r="M241" t="s">
        <v>21</v>
      </c>
      <c r="N241" t="s">
        <v>24</v>
      </c>
    </row>
    <row r="242" spans="1:14" x14ac:dyDescent="0.25">
      <c r="A242" t="s">
        <v>25</v>
      </c>
      <c r="B242" t="s">
        <v>875</v>
      </c>
      <c r="C242" t="s">
        <v>876</v>
      </c>
      <c r="D242" t="s">
        <v>17</v>
      </c>
      <c r="F242">
        <v>18587179742</v>
      </c>
      <c r="G242" t="s">
        <v>877</v>
      </c>
      <c r="H242" t="s">
        <v>645</v>
      </c>
      <c r="I242" t="s">
        <v>20</v>
      </c>
      <c r="J242" t="s">
        <v>21</v>
      </c>
      <c r="K242" t="s">
        <v>645</v>
      </c>
      <c r="L242" t="s">
        <v>20</v>
      </c>
      <c r="M242" t="s">
        <v>21</v>
      </c>
      <c r="N242" t="s">
        <v>24</v>
      </c>
    </row>
    <row r="243" spans="1:14" x14ac:dyDescent="0.25">
      <c r="A243" t="s">
        <v>25</v>
      </c>
      <c r="B243" t="s">
        <v>878</v>
      </c>
      <c r="C243" t="s">
        <v>879</v>
      </c>
      <c r="D243" t="s">
        <v>17</v>
      </c>
      <c r="G243" t="s">
        <v>880</v>
      </c>
      <c r="H243" t="s">
        <v>734</v>
      </c>
      <c r="I243" t="s">
        <v>54</v>
      </c>
      <c r="J243" t="s">
        <v>21</v>
      </c>
      <c r="K243" t="s">
        <v>734</v>
      </c>
      <c r="L243" t="s">
        <v>54</v>
      </c>
      <c r="M243" t="s">
        <v>21</v>
      </c>
      <c r="N243" t="s">
        <v>24</v>
      </c>
    </row>
    <row r="244" spans="1:14" x14ac:dyDescent="0.25">
      <c r="A244" t="s">
        <v>304</v>
      </c>
      <c r="B244" t="s">
        <v>881</v>
      </c>
      <c r="C244" t="s">
        <v>882</v>
      </c>
      <c r="D244" t="s">
        <v>17</v>
      </c>
      <c r="G244" t="s">
        <v>883</v>
      </c>
      <c r="H244" t="s">
        <v>884</v>
      </c>
      <c r="I244" t="s">
        <v>54</v>
      </c>
      <c r="J244" t="s">
        <v>21</v>
      </c>
      <c r="K244" t="s">
        <v>884</v>
      </c>
      <c r="L244" t="s">
        <v>54</v>
      </c>
      <c r="M244" t="s">
        <v>21</v>
      </c>
      <c r="N244" t="s">
        <v>24</v>
      </c>
    </row>
    <row r="245" spans="1:14" x14ac:dyDescent="0.25">
      <c r="A245" t="s">
        <v>304</v>
      </c>
      <c r="B245" t="s">
        <v>885</v>
      </c>
      <c r="C245" t="s">
        <v>886</v>
      </c>
      <c r="D245" t="s">
        <v>17</v>
      </c>
      <c r="F245">
        <v>13016017363</v>
      </c>
      <c r="G245" t="s">
        <v>887</v>
      </c>
      <c r="H245" t="s">
        <v>888</v>
      </c>
      <c r="I245" t="s">
        <v>23</v>
      </c>
      <c r="J245" t="s">
        <v>21</v>
      </c>
      <c r="K245" t="s">
        <v>888</v>
      </c>
      <c r="L245" t="s">
        <v>23</v>
      </c>
      <c r="M245" t="s">
        <v>21</v>
      </c>
      <c r="N245" t="s">
        <v>24</v>
      </c>
    </row>
    <row r="246" spans="1:14" x14ac:dyDescent="0.25">
      <c r="A246" t="s">
        <v>14</v>
      </c>
      <c r="B246" t="s">
        <v>889</v>
      </c>
      <c r="C246" t="s">
        <v>890</v>
      </c>
      <c r="D246" t="s">
        <v>17</v>
      </c>
      <c r="F246" s="1">
        <v>8618565787173</v>
      </c>
      <c r="G246" t="s">
        <v>891</v>
      </c>
      <c r="H246" t="s">
        <v>590</v>
      </c>
      <c r="I246" t="s">
        <v>154</v>
      </c>
      <c r="J246" t="s">
        <v>21</v>
      </c>
      <c r="K246" t="s">
        <v>590</v>
      </c>
      <c r="L246" t="s">
        <v>154</v>
      </c>
      <c r="M246" t="s">
        <v>21</v>
      </c>
      <c r="N246" t="s">
        <v>24</v>
      </c>
    </row>
    <row r="247" spans="1:14" x14ac:dyDescent="0.25">
      <c r="A247" t="s">
        <v>14</v>
      </c>
      <c r="B247" t="s">
        <v>892</v>
      </c>
      <c r="C247" t="s">
        <v>893</v>
      </c>
      <c r="D247" t="s">
        <v>17</v>
      </c>
      <c r="G247" t="s">
        <v>894</v>
      </c>
      <c r="H247" t="s">
        <v>29</v>
      </c>
      <c r="I247" t="s">
        <v>30</v>
      </c>
      <c r="J247" t="s">
        <v>21</v>
      </c>
      <c r="K247" t="s">
        <v>396</v>
      </c>
      <c r="L247" t="s">
        <v>23</v>
      </c>
      <c r="M247" t="s">
        <v>21</v>
      </c>
      <c r="N247" t="s">
        <v>24</v>
      </c>
    </row>
    <row r="248" spans="1:14" x14ac:dyDescent="0.25">
      <c r="A248" t="s">
        <v>25</v>
      </c>
      <c r="B248" t="s">
        <v>895</v>
      </c>
      <c r="C248" t="s">
        <v>896</v>
      </c>
      <c r="D248" t="s">
        <v>17</v>
      </c>
      <c r="G248" t="s">
        <v>897</v>
      </c>
      <c r="H248" t="s">
        <v>94</v>
      </c>
      <c r="I248" t="s">
        <v>23</v>
      </c>
      <c r="J248" t="s">
        <v>21</v>
      </c>
      <c r="K248" t="s">
        <v>94</v>
      </c>
      <c r="L248" t="s">
        <v>23</v>
      </c>
      <c r="M248" t="s">
        <v>21</v>
      </c>
      <c r="N248" t="s">
        <v>24</v>
      </c>
    </row>
    <row r="249" spans="1:14" x14ac:dyDescent="0.25">
      <c r="A249" t="s">
        <v>25</v>
      </c>
      <c r="B249" t="s">
        <v>898</v>
      </c>
      <c r="C249" t="s">
        <v>899</v>
      </c>
      <c r="D249" t="s">
        <v>17</v>
      </c>
      <c r="F249" t="s">
        <v>65</v>
      </c>
      <c r="G249" t="s">
        <v>900</v>
      </c>
      <c r="H249" t="s">
        <v>901</v>
      </c>
      <c r="I249" t="s">
        <v>36</v>
      </c>
      <c r="J249" t="s">
        <v>21</v>
      </c>
      <c r="K249" t="s">
        <v>901</v>
      </c>
      <c r="L249" t="s">
        <v>36</v>
      </c>
      <c r="M249" t="s">
        <v>21</v>
      </c>
      <c r="N249" t="s">
        <v>24</v>
      </c>
    </row>
    <row r="250" spans="1:14" x14ac:dyDescent="0.25">
      <c r="A250" t="s">
        <v>14</v>
      </c>
      <c r="B250" t="s">
        <v>902</v>
      </c>
      <c r="C250" t="s">
        <v>305</v>
      </c>
      <c r="D250" t="s">
        <v>17</v>
      </c>
      <c r="G250" t="s">
        <v>903</v>
      </c>
      <c r="H250" t="s">
        <v>423</v>
      </c>
      <c r="I250" t="s">
        <v>23</v>
      </c>
      <c r="J250" t="s">
        <v>21</v>
      </c>
      <c r="K250" t="s">
        <v>423</v>
      </c>
      <c r="L250" t="s">
        <v>23</v>
      </c>
      <c r="M250" t="s">
        <v>21</v>
      </c>
      <c r="N250" t="s">
        <v>24</v>
      </c>
    </row>
    <row r="251" spans="1:14" x14ac:dyDescent="0.25">
      <c r="A251" t="s">
        <v>25</v>
      </c>
      <c r="B251" t="s">
        <v>904</v>
      </c>
      <c r="C251" t="s">
        <v>905</v>
      </c>
      <c r="D251" t="s">
        <v>17</v>
      </c>
      <c r="F251">
        <f>82-10-2724-7875</f>
        <v>-10527</v>
      </c>
      <c r="G251" t="s">
        <v>906</v>
      </c>
      <c r="H251" t="s">
        <v>907</v>
      </c>
      <c r="I251" t="s">
        <v>30</v>
      </c>
      <c r="J251" t="s">
        <v>21</v>
      </c>
      <c r="K251" t="s">
        <v>907</v>
      </c>
      <c r="L251" t="s">
        <v>30</v>
      </c>
      <c r="M251" t="s">
        <v>21</v>
      </c>
      <c r="N251" t="s">
        <v>24</v>
      </c>
    </row>
    <row r="252" spans="1:14" x14ac:dyDescent="0.25">
      <c r="A252" t="s">
        <v>14</v>
      </c>
      <c r="B252" t="s">
        <v>908</v>
      </c>
      <c r="C252" t="s">
        <v>909</v>
      </c>
      <c r="D252" t="s">
        <v>17</v>
      </c>
      <c r="G252" t="s">
        <v>910</v>
      </c>
      <c r="H252" t="s">
        <v>911</v>
      </c>
      <c r="I252" t="s">
        <v>23</v>
      </c>
      <c r="J252" t="s">
        <v>21</v>
      </c>
      <c r="K252" t="s">
        <v>911</v>
      </c>
      <c r="L252" t="s">
        <v>23</v>
      </c>
      <c r="M252" t="s">
        <v>21</v>
      </c>
      <c r="N252" t="s">
        <v>24</v>
      </c>
    </row>
    <row r="253" spans="1:14" x14ac:dyDescent="0.25">
      <c r="A253" t="s">
        <v>25</v>
      </c>
      <c r="B253" t="s">
        <v>912</v>
      </c>
      <c r="C253" t="s">
        <v>913</v>
      </c>
      <c r="D253" t="s">
        <v>17</v>
      </c>
      <c r="G253" t="s">
        <v>914</v>
      </c>
      <c r="H253" t="s">
        <v>29</v>
      </c>
      <c r="I253" t="s">
        <v>30</v>
      </c>
      <c r="J253" t="s">
        <v>21</v>
      </c>
      <c r="K253" t="s">
        <v>622</v>
      </c>
      <c r="L253" t="s">
        <v>154</v>
      </c>
      <c r="M253" t="s">
        <v>21</v>
      </c>
      <c r="N253" t="s">
        <v>24</v>
      </c>
    </row>
    <row r="254" spans="1:14" x14ac:dyDescent="0.25">
      <c r="A254" t="s">
        <v>149</v>
      </c>
      <c r="B254" t="s">
        <v>915</v>
      </c>
      <c r="C254" t="s">
        <v>916</v>
      </c>
      <c r="D254" t="s">
        <v>17</v>
      </c>
      <c r="F254" t="s">
        <v>65</v>
      </c>
      <c r="G254" t="s">
        <v>917</v>
      </c>
      <c r="H254" t="s">
        <v>918</v>
      </c>
      <c r="I254" t="s">
        <v>54</v>
      </c>
      <c r="J254" t="s">
        <v>21</v>
      </c>
      <c r="K254" t="s">
        <v>918</v>
      </c>
      <c r="L254" t="s">
        <v>54</v>
      </c>
      <c r="M254" t="s">
        <v>21</v>
      </c>
      <c r="N254" t="s">
        <v>24</v>
      </c>
    </row>
    <row r="255" spans="1:14" x14ac:dyDescent="0.25">
      <c r="A255" t="s">
        <v>14</v>
      </c>
      <c r="B255" t="s">
        <v>912</v>
      </c>
      <c r="C255" t="s">
        <v>919</v>
      </c>
      <c r="D255" t="s">
        <v>17</v>
      </c>
      <c r="G255" t="s">
        <v>920</v>
      </c>
      <c r="H255" t="s">
        <v>338</v>
      </c>
      <c r="I255" t="s">
        <v>23</v>
      </c>
      <c r="J255" t="s">
        <v>21</v>
      </c>
      <c r="K255" t="s">
        <v>338</v>
      </c>
      <c r="L255" t="s">
        <v>23</v>
      </c>
      <c r="M255" t="s">
        <v>21</v>
      </c>
      <c r="N255" t="s">
        <v>24</v>
      </c>
    </row>
    <row r="256" spans="1:14" x14ac:dyDescent="0.25">
      <c r="A256" t="s">
        <v>14</v>
      </c>
      <c r="B256" t="s">
        <v>912</v>
      </c>
      <c r="C256" t="s">
        <v>921</v>
      </c>
      <c r="D256" t="s">
        <v>17</v>
      </c>
      <c r="F256">
        <v>8618127810018</v>
      </c>
      <c r="G256" t="s">
        <v>922</v>
      </c>
      <c r="H256" t="s">
        <v>923</v>
      </c>
      <c r="I256" t="s">
        <v>154</v>
      </c>
      <c r="J256" t="s">
        <v>21</v>
      </c>
      <c r="K256" t="s">
        <v>923</v>
      </c>
      <c r="L256" t="s">
        <v>154</v>
      </c>
      <c r="M256" t="s">
        <v>21</v>
      </c>
      <c r="N256" t="s">
        <v>24</v>
      </c>
    </row>
    <row r="257" spans="1:14" x14ac:dyDescent="0.25">
      <c r="A257" t="s">
        <v>304</v>
      </c>
      <c r="B257" t="s">
        <v>414</v>
      </c>
      <c r="C257" t="s">
        <v>924</v>
      </c>
      <c r="D257" t="s">
        <v>17</v>
      </c>
      <c r="G257" t="s">
        <v>925</v>
      </c>
      <c r="H257" t="s">
        <v>923</v>
      </c>
      <c r="I257" t="s">
        <v>154</v>
      </c>
      <c r="J257" t="s">
        <v>21</v>
      </c>
      <c r="K257" t="s">
        <v>923</v>
      </c>
      <c r="L257" t="s">
        <v>154</v>
      </c>
      <c r="M257" t="s">
        <v>21</v>
      </c>
      <c r="N257" t="s">
        <v>24</v>
      </c>
    </row>
    <row r="258" spans="1:14" x14ac:dyDescent="0.25">
      <c r="A258" t="s">
        <v>149</v>
      </c>
      <c r="B258" t="s">
        <v>414</v>
      </c>
      <c r="C258" t="s">
        <v>926</v>
      </c>
      <c r="D258" t="s">
        <v>17</v>
      </c>
      <c r="G258" t="s">
        <v>927</v>
      </c>
      <c r="H258" t="s">
        <v>338</v>
      </c>
      <c r="I258" t="s">
        <v>54</v>
      </c>
      <c r="J258" t="s">
        <v>21</v>
      </c>
      <c r="K258" t="s">
        <v>338</v>
      </c>
      <c r="L258" t="s">
        <v>54</v>
      </c>
      <c r="M258" t="s">
        <v>21</v>
      </c>
      <c r="N258" t="s">
        <v>24</v>
      </c>
    </row>
    <row r="259" spans="1:14" x14ac:dyDescent="0.25">
      <c r="A259" t="s">
        <v>14</v>
      </c>
      <c r="B259" t="s">
        <v>414</v>
      </c>
      <c r="C259" t="s">
        <v>371</v>
      </c>
      <c r="D259" t="s">
        <v>17</v>
      </c>
      <c r="G259" t="s">
        <v>928</v>
      </c>
      <c r="H259" t="s">
        <v>517</v>
      </c>
      <c r="I259" t="s">
        <v>339</v>
      </c>
      <c r="J259" t="s">
        <v>21</v>
      </c>
      <c r="K259" t="s">
        <v>517</v>
      </c>
      <c r="L259" t="s">
        <v>339</v>
      </c>
      <c r="M259" t="s">
        <v>21</v>
      </c>
      <c r="N259" t="s">
        <v>24</v>
      </c>
    </row>
    <row r="260" spans="1:14" x14ac:dyDescent="0.25">
      <c r="A260" t="s">
        <v>14</v>
      </c>
      <c r="B260" t="s">
        <v>929</v>
      </c>
      <c r="C260" t="s">
        <v>930</v>
      </c>
      <c r="D260" t="s">
        <v>17</v>
      </c>
      <c r="F260">
        <v>8615521151367</v>
      </c>
      <c r="G260" t="s">
        <v>931</v>
      </c>
      <c r="H260" t="s">
        <v>308</v>
      </c>
      <c r="I260" t="s">
        <v>23</v>
      </c>
      <c r="J260" t="s">
        <v>21</v>
      </c>
      <c r="K260" t="s">
        <v>932</v>
      </c>
      <c r="L260" t="s">
        <v>154</v>
      </c>
      <c r="M260" t="s">
        <v>21</v>
      </c>
      <c r="N260" t="s">
        <v>24</v>
      </c>
    </row>
    <row r="261" spans="1:14" x14ac:dyDescent="0.25">
      <c r="A261" t="s">
        <v>14</v>
      </c>
      <c r="B261" t="s">
        <v>933</v>
      </c>
      <c r="C261" t="s">
        <v>336</v>
      </c>
      <c r="D261" t="s">
        <v>17</v>
      </c>
      <c r="F261" t="s">
        <v>65</v>
      </c>
      <c r="G261" t="s">
        <v>934</v>
      </c>
      <c r="H261" t="s">
        <v>363</v>
      </c>
      <c r="I261" t="s">
        <v>23</v>
      </c>
      <c r="J261" t="s">
        <v>21</v>
      </c>
      <c r="K261" t="s">
        <v>723</v>
      </c>
      <c r="L261" t="s">
        <v>154</v>
      </c>
      <c r="M261" t="s">
        <v>21</v>
      </c>
      <c r="N261" t="s">
        <v>24</v>
      </c>
    </row>
    <row r="262" spans="1:14" x14ac:dyDescent="0.25">
      <c r="A262" t="s">
        <v>14</v>
      </c>
      <c r="B262" t="s">
        <v>935</v>
      </c>
      <c r="C262" t="s">
        <v>212</v>
      </c>
      <c r="D262" t="s">
        <v>17</v>
      </c>
      <c r="G262" t="s">
        <v>936</v>
      </c>
      <c r="H262" t="s">
        <v>466</v>
      </c>
      <c r="I262" t="s">
        <v>20</v>
      </c>
      <c r="J262" t="s">
        <v>21</v>
      </c>
      <c r="K262" t="s">
        <v>466</v>
      </c>
      <c r="L262" t="s">
        <v>20</v>
      </c>
      <c r="M262" t="s">
        <v>21</v>
      </c>
      <c r="N262" t="s">
        <v>24</v>
      </c>
    </row>
    <row r="263" spans="1:14" x14ac:dyDescent="0.25">
      <c r="A263" t="s">
        <v>14</v>
      </c>
      <c r="B263" t="s">
        <v>937</v>
      </c>
      <c r="C263" t="s">
        <v>938</v>
      </c>
      <c r="D263" t="s">
        <v>17</v>
      </c>
      <c r="G263" t="s">
        <v>939</v>
      </c>
      <c r="H263" t="s">
        <v>384</v>
      </c>
      <c r="I263" t="s">
        <v>30</v>
      </c>
      <c r="J263" t="s">
        <v>21</v>
      </c>
      <c r="K263" t="s">
        <v>384</v>
      </c>
      <c r="L263" t="s">
        <v>30</v>
      </c>
      <c r="M263" t="s">
        <v>21</v>
      </c>
      <c r="N263" t="s">
        <v>24</v>
      </c>
    </row>
    <row r="264" spans="1:14" x14ac:dyDescent="0.25">
      <c r="A264" t="s">
        <v>25</v>
      </c>
      <c r="B264" t="s">
        <v>937</v>
      </c>
      <c r="C264" t="s">
        <v>940</v>
      </c>
      <c r="D264" t="s">
        <v>17</v>
      </c>
      <c r="G264" t="s">
        <v>941</v>
      </c>
      <c r="H264" t="s">
        <v>790</v>
      </c>
      <c r="I264" t="s">
        <v>23</v>
      </c>
      <c r="J264" t="s">
        <v>21</v>
      </c>
      <c r="K264" t="s">
        <v>790</v>
      </c>
      <c r="L264" t="s">
        <v>23</v>
      </c>
      <c r="M264" t="s">
        <v>21</v>
      </c>
      <c r="N264" t="s">
        <v>24</v>
      </c>
    </row>
    <row r="265" spans="1:14" x14ac:dyDescent="0.25">
      <c r="A265" t="s">
        <v>14</v>
      </c>
      <c r="B265" t="s">
        <v>942</v>
      </c>
      <c r="C265" t="s">
        <v>943</v>
      </c>
      <c r="D265" t="s">
        <v>17</v>
      </c>
      <c r="G265" t="s">
        <v>944</v>
      </c>
      <c r="H265" t="s">
        <v>730</v>
      </c>
      <c r="I265" t="s">
        <v>30</v>
      </c>
      <c r="J265" t="s">
        <v>21</v>
      </c>
      <c r="K265" t="s">
        <v>730</v>
      </c>
      <c r="L265" t="s">
        <v>30</v>
      </c>
      <c r="M265" t="s">
        <v>21</v>
      </c>
      <c r="N265" t="s">
        <v>24</v>
      </c>
    </row>
    <row r="266" spans="1:14" x14ac:dyDescent="0.25">
      <c r="A266" t="s">
        <v>14</v>
      </c>
      <c r="B266" t="s">
        <v>945</v>
      </c>
      <c r="C266" t="s">
        <v>946</v>
      </c>
      <c r="D266" t="s">
        <v>17</v>
      </c>
      <c r="G266" t="s">
        <v>947</v>
      </c>
      <c r="H266" t="s">
        <v>35</v>
      </c>
      <c r="I266" t="s">
        <v>36</v>
      </c>
      <c r="J266" t="s">
        <v>21</v>
      </c>
      <c r="K266" t="s">
        <v>35</v>
      </c>
      <c r="L266" t="s">
        <v>36</v>
      </c>
      <c r="M266" t="s">
        <v>21</v>
      </c>
      <c r="N266" t="s">
        <v>24</v>
      </c>
    </row>
    <row r="267" spans="1:14" x14ac:dyDescent="0.25">
      <c r="A267" t="s">
        <v>14</v>
      </c>
      <c r="B267" t="s">
        <v>948</v>
      </c>
      <c r="C267" t="s">
        <v>949</v>
      </c>
      <c r="D267" t="s">
        <v>17</v>
      </c>
      <c r="G267" t="s">
        <v>950</v>
      </c>
      <c r="H267" t="s">
        <v>195</v>
      </c>
      <c r="I267" t="s">
        <v>23</v>
      </c>
      <c r="J267" t="s">
        <v>21</v>
      </c>
      <c r="K267" t="s">
        <v>951</v>
      </c>
      <c r="L267" t="s">
        <v>23</v>
      </c>
      <c r="M267" t="s">
        <v>21</v>
      </c>
      <c r="N267" t="s">
        <v>24</v>
      </c>
    </row>
    <row r="268" spans="1:14" x14ac:dyDescent="0.25">
      <c r="A268" t="s">
        <v>14</v>
      </c>
      <c r="B268" t="s">
        <v>952</v>
      </c>
      <c r="C268" t="s">
        <v>953</v>
      </c>
      <c r="D268" t="s">
        <v>17</v>
      </c>
      <c r="F268">
        <v>447768237616</v>
      </c>
      <c r="G268" t="s">
        <v>954</v>
      </c>
      <c r="H268" t="s">
        <v>955</v>
      </c>
      <c r="I268" t="s">
        <v>23</v>
      </c>
      <c r="J268" t="s">
        <v>21</v>
      </c>
      <c r="K268" t="s">
        <v>955</v>
      </c>
      <c r="L268" t="s">
        <v>23</v>
      </c>
      <c r="M268" t="s">
        <v>21</v>
      </c>
      <c r="N268" t="s">
        <v>24</v>
      </c>
    </row>
    <row r="269" spans="1:14" x14ac:dyDescent="0.25">
      <c r="A269" t="s">
        <v>14</v>
      </c>
      <c r="B269" t="s">
        <v>956</v>
      </c>
      <c r="C269" t="s">
        <v>957</v>
      </c>
      <c r="D269" t="s">
        <v>17</v>
      </c>
      <c r="F269" s="1">
        <v>491713340791</v>
      </c>
      <c r="G269" t="s">
        <v>958</v>
      </c>
      <c r="H269" t="s">
        <v>457</v>
      </c>
      <c r="I269" t="s">
        <v>23</v>
      </c>
      <c r="J269" t="s">
        <v>21</v>
      </c>
      <c r="K269" t="s">
        <v>457</v>
      </c>
      <c r="L269" t="s">
        <v>23</v>
      </c>
      <c r="M269" t="s">
        <v>21</v>
      </c>
      <c r="N269" t="s">
        <v>24</v>
      </c>
    </row>
    <row r="270" spans="1:14" x14ac:dyDescent="0.25">
      <c r="A270" t="s">
        <v>14</v>
      </c>
      <c r="B270" t="s">
        <v>959</v>
      </c>
      <c r="C270" t="s">
        <v>960</v>
      </c>
      <c r="D270" t="s">
        <v>17</v>
      </c>
      <c r="F270">
        <v>8588822306</v>
      </c>
      <c r="G270" t="s">
        <v>961</v>
      </c>
      <c r="H270" t="s">
        <v>962</v>
      </c>
      <c r="I270" t="s">
        <v>54</v>
      </c>
      <c r="J270" t="s">
        <v>21</v>
      </c>
      <c r="K270" t="s">
        <v>962</v>
      </c>
      <c r="L270" t="s">
        <v>54</v>
      </c>
      <c r="M270" t="s">
        <v>21</v>
      </c>
      <c r="N270" t="s">
        <v>24</v>
      </c>
    </row>
    <row r="271" spans="1:14" x14ac:dyDescent="0.25">
      <c r="A271" t="s">
        <v>14</v>
      </c>
      <c r="B271" t="s">
        <v>963</v>
      </c>
      <c r="C271" t="s">
        <v>964</v>
      </c>
      <c r="D271" t="s">
        <v>17</v>
      </c>
      <c r="F271">
        <f>82-10-5346-7819</f>
        <v>-13093</v>
      </c>
      <c r="G271" t="s">
        <v>965</v>
      </c>
      <c r="H271" t="s">
        <v>141</v>
      </c>
      <c r="I271" t="s">
        <v>30</v>
      </c>
      <c r="J271" t="s">
        <v>21</v>
      </c>
      <c r="K271" t="s">
        <v>966</v>
      </c>
      <c r="L271" t="s">
        <v>23</v>
      </c>
      <c r="M271" t="s">
        <v>21</v>
      </c>
      <c r="N271" t="s">
        <v>24</v>
      </c>
    </row>
    <row r="272" spans="1:14" x14ac:dyDescent="0.25">
      <c r="A272" t="s">
        <v>14</v>
      </c>
      <c r="B272" t="s">
        <v>963</v>
      </c>
      <c r="C272" t="s">
        <v>967</v>
      </c>
      <c r="D272" t="s">
        <v>17</v>
      </c>
      <c r="F272">
        <v>6565505480</v>
      </c>
      <c r="G272" t="s">
        <v>968</v>
      </c>
      <c r="H272" t="s">
        <v>884</v>
      </c>
      <c r="I272" t="s">
        <v>54</v>
      </c>
      <c r="J272" t="s">
        <v>21</v>
      </c>
      <c r="K272" t="s">
        <v>884</v>
      </c>
      <c r="L272" t="s">
        <v>54</v>
      </c>
      <c r="M272" t="s">
        <v>21</v>
      </c>
      <c r="N272" t="s">
        <v>24</v>
      </c>
    </row>
    <row r="273" spans="1:14" x14ac:dyDescent="0.25">
      <c r="A273" t="s">
        <v>14</v>
      </c>
      <c r="B273" t="s">
        <v>969</v>
      </c>
      <c r="C273" t="s">
        <v>92</v>
      </c>
      <c r="D273" t="s">
        <v>17</v>
      </c>
      <c r="F273">
        <v>13108495562</v>
      </c>
      <c r="G273" t="s">
        <v>970</v>
      </c>
      <c r="H273" t="s">
        <v>29</v>
      </c>
      <c r="I273" t="s">
        <v>30</v>
      </c>
      <c r="J273" t="s">
        <v>21</v>
      </c>
      <c r="K273" t="s">
        <v>396</v>
      </c>
      <c r="L273" t="s">
        <v>23</v>
      </c>
      <c r="M273" t="s">
        <v>21</v>
      </c>
      <c r="N273" t="s">
        <v>24</v>
      </c>
    </row>
    <row r="274" spans="1:14" x14ac:dyDescent="0.25">
      <c r="A274" t="s">
        <v>25</v>
      </c>
      <c r="B274" t="s">
        <v>971</v>
      </c>
      <c r="C274" t="s">
        <v>972</v>
      </c>
      <c r="D274" t="s">
        <v>17</v>
      </c>
      <c r="F274" t="s">
        <v>973</v>
      </c>
      <c r="G274" t="s">
        <v>974</v>
      </c>
      <c r="H274" t="s">
        <v>178</v>
      </c>
      <c r="I274" t="s">
        <v>23</v>
      </c>
      <c r="J274" t="s">
        <v>21</v>
      </c>
      <c r="K274" t="s">
        <v>178</v>
      </c>
      <c r="L274" t="s">
        <v>23</v>
      </c>
      <c r="M274" t="s">
        <v>21</v>
      </c>
      <c r="N274" t="s">
        <v>24</v>
      </c>
    </row>
    <row r="275" spans="1:14" x14ac:dyDescent="0.25">
      <c r="A275" t="s">
        <v>25</v>
      </c>
      <c r="B275" t="s">
        <v>706</v>
      </c>
      <c r="C275" t="s">
        <v>623</v>
      </c>
      <c r="D275" t="s">
        <v>17</v>
      </c>
      <c r="G275" t="s">
        <v>975</v>
      </c>
      <c r="H275" t="s">
        <v>269</v>
      </c>
      <c r="I275" t="s">
        <v>154</v>
      </c>
      <c r="J275" t="s">
        <v>21</v>
      </c>
      <c r="K275" t="s">
        <v>976</v>
      </c>
      <c r="L275" t="s">
        <v>154</v>
      </c>
      <c r="M275" t="s">
        <v>21</v>
      </c>
      <c r="N275" t="s">
        <v>24</v>
      </c>
    </row>
    <row r="276" spans="1:14" x14ac:dyDescent="0.25">
      <c r="A276" t="s">
        <v>25</v>
      </c>
      <c r="B276" t="s">
        <v>977</v>
      </c>
      <c r="C276" t="s">
        <v>978</v>
      </c>
      <c r="D276" t="s">
        <v>17</v>
      </c>
      <c r="F276" s="1">
        <v>491713340791</v>
      </c>
      <c r="G276" t="s">
        <v>979</v>
      </c>
      <c r="H276" t="s">
        <v>980</v>
      </c>
      <c r="I276" t="s">
        <v>23</v>
      </c>
      <c r="J276" t="s">
        <v>21</v>
      </c>
      <c r="K276" t="s">
        <v>980</v>
      </c>
      <c r="L276" t="s">
        <v>23</v>
      </c>
      <c r="M276" t="s">
        <v>21</v>
      </c>
      <c r="N276" t="s">
        <v>24</v>
      </c>
    </row>
    <row r="277" spans="1:14" x14ac:dyDescent="0.25">
      <c r="A277" t="s">
        <v>304</v>
      </c>
      <c r="B277" t="s">
        <v>981</v>
      </c>
      <c r="C277" t="s">
        <v>982</v>
      </c>
      <c r="D277" t="s">
        <v>17</v>
      </c>
      <c r="G277" t="s">
        <v>983</v>
      </c>
      <c r="H277" t="s">
        <v>167</v>
      </c>
      <c r="I277" t="s">
        <v>20</v>
      </c>
      <c r="J277" t="s">
        <v>21</v>
      </c>
      <c r="K277" t="s">
        <v>167</v>
      </c>
      <c r="L277" t="s">
        <v>20</v>
      </c>
      <c r="M277" t="s">
        <v>21</v>
      </c>
      <c r="N277" t="s">
        <v>24</v>
      </c>
    </row>
    <row r="278" spans="1:14" x14ac:dyDescent="0.25">
      <c r="A278" t="s">
        <v>14</v>
      </c>
      <c r="B278" t="s">
        <v>984</v>
      </c>
      <c r="C278" t="s">
        <v>985</v>
      </c>
      <c r="D278" t="s">
        <v>17</v>
      </c>
      <c r="F278">
        <v>78312969444</v>
      </c>
      <c r="G278" t="s">
        <v>986</v>
      </c>
      <c r="H278" t="s">
        <v>78</v>
      </c>
      <c r="I278" t="s">
        <v>23</v>
      </c>
      <c r="J278" t="s">
        <v>21</v>
      </c>
      <c r="K278" t="s">
        <v>987</v>
      </c>
      <c r="L278" t="s">
        <v>23</v>
      </c>
      <c r="M278" t="s">
        <v>21</v>
      </c>
      <c r="N278" t="s">
        <v>24</v>
      </c>
    </row>
    <row r="279" spans="1:14" x14ac:dyDescent="0.25">
      <c r="A279" t="s">
        <v>25</v>
      </c>
      <c r="B279" t="s">
        <v>988</v>
      </c>
      <c r="C279" t="s">
        <v>989</v>
      </c>
      <c r="D279" t="s">
        <v>17</v>
      </c>
      <c r="G279" t="s">
        <v>990</v>
      </c>
      <c r="H279" t="s">
        <v>599</v>
      </c>
      <c r="I279" t="s">
        <v>23</v>
      </c>
      <c r="J279" t="s">
        <v>21</v>
      </c>
      <c r="K279" t="s">
        <v>991</v>
      </c>
      <c r="L279" t="s">
        <v>23</v>
      </c>
      <c r="M279" t="s">
        <v>21</v>
      </c>
      <c r="N279" t="s">
        <v>24</v>
      </c>
    </row>
    <row r="280" spans="1:14" x14ac:dyDescent="0.25">
      <c r="A280" t="s">
        <v>14</v>
      </c>
      <c r="B280" t="s">
        <v>992</v>
      </c>
      <c r="C280" t="s">
        <v>630</v>
      </c>
      <c r="D280" t="s">
        <v>17</v>
      </c>
      <c r="G280" t="s">
        <v>993</v>
      </c>
      <c r="H280" t="s">
        <v>786</v>
      </c>
      <c r="I280" t="s">
        <v>20</v>
      </c>
      <c r="J280" t="s">
        <v>21</v>
      </c>
      <c r="K280" t="s">
        <v>786</v>
      </c>
      <c r="L280" t="s">
        <v>20</v>
      </c>
      <c r="M280" t="s">
        <v>21</v>
      </c>
      <c r="N280" t="s">
        <v>24</v>
      </c>
    </row>
    <row r="281" spans="1:14" x14ac:dyDescent="0.25">
      <c r="A281" t="s">
        <v>25</v>
      </c>
      <c r="B281" t="s">
        <v>994</v>
      </c>
      <c r="C281" t="s">
        <v>995</v>
      </c>
      <c r="D281" t="s">
        <v>17</v>
      </c>
      <c r="F281" t="s">
        <v>996</v>
      </c>
      <c r="G281" t="s">
        <v>997</v>
      </c>
      <c r="H281" t="s">
        <v>141</v>
      </c>
      <c r="I281" t="s">
        <v>30</v>
      </c>
      <c r="J281" t="s">
        <v>21</v>
      </c>
      <c r="K281" t="s">
        <v>141</v>
      </c>
      <c r="L281" t="s">
        <v>30</v>
      </c>
      <c r="M281" t="s">
        <v>21</v>
      </c>
      <c r="N281" t="s">
        <v>24</v>
      </c>
    </row>
    <row r="282" spans="1:14" x14ac:dyDescent="0.25">
      <c r="A282" t="s">
        <v>25</v>
      </c>
      <c r="B282" t="s">
        <v>994</v>
      </c>
      <c r="C282" t="s">
        <v>998</v>
      </c>
      <c r="D282" t="s">
        <v>17</v>
      </c>
      <c r="G282" t="s">
        <v>999</v>
      </c>
      <c r="H282" t="s">
        <v>384</v>
      </c>
      <c r="I282" t="s">
        <v>30</v>
      </c>
      <c r="J282" t="s">
        <v>21</v>
      </c>
      <c r="K282" t="s">
        <v>384</v>
      </c>
      <c r="L282" t="s">
        <v>30</v>
      </c>
      <c r="M282" t="s">
        <v>21</v>
      </c>
      <c r="N282" t="s">
        <v>24</v>
      </c>
    </row>
    <row r="283" spans="1:14" x14ac:dyDescent="0.25">
      <c r="A283" t="s">
        <v>14</v>
      </c>
      <c r="B283" t="s">
        <v>994</v>
      </c>
      <c r="C283" t="s">
        <v>1000</v>
      </c>
      <c r="D283" t="s">
        <v>17</v>
      </c>
      <c r="G283" t="s">
        <v>1001</v>
      </c>
      <c r="H283" t="s">
        <v>141</v>
      </c>
      <c r="I283" t="s">
        <v>30</v>
      </c>
      <c r="J283" t="s">
        <v>21</v>
      </c>
      <c r="K283" t="s">
        <v>966</v>
      </c>
      <c r="L283" t="s">
        <v>23</v>
      </c>
      <c r="M283" t="s">
        <v>21</v>
      </c>
      <c r="N283" t="s">
        <v>24</v>
      </c>
    </row>
    <row r="284" spans="1:14" x14ac:dyDescent="0.25">
      <c r="A284" t="s">
        <v>14</v>
      </c>
      <c r="B284" t="s">
        <v>994</v>
      </c>
      <c r="C284" t="s">
        <v>1002</v>
      </c>
      <c r="D284" t="s">
        <v>17</v>
      </c>
      <c r="G284" t="s">
        <v>1003</v>
      </c>
      <c r="H284" t="s">
        <v>29</v>
      </c>
      <c r="I284" t="s">
        <v>30</v>
      </c>
      <c r="J284" t="s">
        <v>21</v>
      </c>
      <c r="K284" t="s">
        <v>1004</v>
      </c>
      <c r="L284" t="s">
        <v>154</v>
      </c>
      <c r="M284" t="s">
        <v>21</v>
      </c>
      <c r="N284" t="s">
        <v>24</v>
      </c>
    </row>
    <row r="285" spans="1:14" x14ac:dyDescent="0.25">
      <c r="A285" t="s">
        <v>14</v>
      </c>
      <c r="B285" t="s">
        <v>1005</v>
      </c>
      <c r="C285" t="s">
        <v>1006</v>
      </c>
      <c r="D285" t="s">
        <v>17</v>
      </c>
      <c r="F285" t="s">
        <v>65</v>
      </c>
      <c r="G285" t="s">
        <v>1007</v>
      </c>
      <c r="H285" t="s">
        <v>141</v>
      </c>
      <c r="I285" t="s">
        <v>30</v>
      </c>
      <c r="J285" t="s">
        <v>21</v>
      </c>
      <c r="K285" t="s">
        <v>48</v>
      </c>
      <c r="L285" t="s">
        <v>23</v>
      </c>
      <c r="M285" t="s">
        <v>21</v>
      </c>
      <c r="N285" t="s">
        <v>24</v>
      </c>
    </row>
    <row r="286" spans="1:14" x14ac:dyDescent="0.25">
      <c r="A286" t="s">
        <v>25</v>
      </c>
      <c r="B286" t="s">
        <v>994</v>
      </c>
      <c r="C286" t="s">
        <v>1008</v>
      </c>
      <c r="D286" t="s">
        <v>17</v>
      </c>
      <c r="G286" t="s">
        <v>1009</v>
      </c>
      <c r="H286" t="s">
        <v>195</v>
      </c>
      <c r="I286" t="s">
        <v>23</v>
      </c>
      <c r="J286" t="s">
        <v>21</v>
      </c>
      <c r="K286" t="s">
        <v>221</v>
      </c>
      <c r="L286" t="s">
        <v>23</v>
      </c>
      <c r="M286" t="s">
        <v>21</v>
      </c>
      <c r="N286" t="s">
        <v>24</v>
      </c>
    </row>
    <row r="287" spans="1:14" x14ac:dyDescent="0.25">
      <c r="A287" t="s">
        <v>25</v>
      </c>
      <c r="B287" t="s">
        <v>994</v>
      </c>
      <c r="C287" t="s">
        <v>1010</v>
      </c>
      <c r="D287" t="s">
        <v>17</v>
      </c>
      <c r="F287">
        <f>82-42-860-4828</f>
        <v>-5648</v>
      </c>
      <c r="G287" t="s">
        <v>1011</v>
      </c>
      <c r="H287" t="s">
        <v>384</v>
      </c>
      <c r="I287" t="s">
        <v>30</v>
      </c>
      <c r="J287" t="s">
        <v>21</v>
      </c>
      <c r="K287" t="s">
        <v>384</v>
      </c>
      <c r="L287" t="s">
        <v>30</v>
      </c>
      <c r="M287" t="s">
        <v>21</v>
      </c>
      <c r="N287" t="s">
        <v>24</v>
      </c>
    </row>
    <row r="288" spans="1:14" x14ac:dyDescent="0.25">
      <c r="A288" t="s">
        <v>25</v>
      </c>
      <c r="B288" t="s">
        <v>994</v>
      </c>
      <c r="C288" t="s">
        <v>1012</v>
      </c>
      <c r="D288" t="s">
        <v>17</v>
      </c>
      <c r="F288">
        <f>82-42-860-1289</f>
        <v>-2109</v>
      </c>
      <c r="G288" t="s">
        <v>1013</v>
      </c>
      <c r="H288" t="s">
        <v>384</v>
      </c>
      <c r="I288" t="s">
        <v>30</v>
      </c>
      <c r="J288" t="s">
        <v>21</v>
      </c>
      <c r="K288" t="s">
        <v>384</v>
      </c>
      <c r="L288" t="s">
        <v>30</v>
      </c>
      <c r="M288" t="s">
        <v>21</v>
      </c>
      <c r="N288" t="s">
        <v>24</v>
      </c>
    </row>
    <row r="289" spans="1:14" x14ac:dyDescent="0.25">
      <c r="A289" t="s">
        <v>14</v>
      </c>
      <c r="B289" t="s">
        <v>994</v>
      </c>
      <c r="C289" t="s">
        <v>1014</v>
      </c>
      <c r="D289" t="s">
        <v>17</v>
      </c>
      <c r="G289" t="s">
        <v>1015</v>
      </c>
      <c r="H289" t="s">
        <v>141</v>
      </c>
      <c r="I289" t="s">
        <v>30</v>
      </c>
      <c r="J289" t="s">
        <v>21</v>
      </c>
      <c r="K289" t="s">
        <v>141</v>
      </c>
      <c r="L289" t="s">
        <v>30</v>
      </c>
      <c r="M289" t="s">
        <v>21</v>
      </c>
      <c r="N289" t="s">
        <v>24</v>
      </c>
    </row>
    <row r="290" spans="1:14" x14ac:dyDescent="0.25">
      <c r="A290" t="s">
        <v>25</v>
      </c>
      <c r="B290" t="s">
        <v>994</v>
      </c>
      <c r="C290" t="s">
        <v>1016</v>
      </c>
      <c r="D290" t="s">
        <v>17</v>
      </c>
      <c r="F290" t="s">
        <v>65</v>
      </c>
      <c r="G290" t="s">
        <v>1017</v>
      </c>
      <c r="H290" t="s">
        <v>384</v>
      </c>
      <c r="I290" t="s">
        <v>30</v>
      </c>
      <c r="J290" t="s">
        <v>21</v>
      </c>
      <c r="K290" t="s">
        <v>384</v>
      </c>
      <c r="L290" t="s">
        <v>30</v>
      </c>
      <c r="M290" t="s">
        <v>21</v>
      </c>
      <c r="N290" t="s">
        <v>24</v>
      </c>
    </row>
    <row r="291" spans="1:14" x14ac:dyDescent="0.25">
      <c r="A291" t="s">
        <v>14</v>
      </c>
      <c r="B291" t="s">
        <v>994</v>
      </c>
      <c r="C291" t="s">
        <v>1018</v>
      </c>
      <c r="D291" t="s">
        <v>17</v>
      </c>
      <c r="F291">
        <f>82-42-860-6776</f>
        <v>-7596</v>
      </c>
      <c r="G291" t="s">
        <v>1019</v>
      </c>
      <c r="H291" t="s">
        <v>384</v>
      </c>
      <c r="I291" t="s">
        <v>30</v>
      </c>
      <c r="J291" t="s">
        <v>21</v>
      </c>
      <c r="K291" t="s">
        <v>384</v>
      </c>
      <c r="L291" t="s">
        <v>30</v>
      </c>
      <c r="M291" t="s">
        <v>21</v>
      </c>
      <c r="N291" t="s">
        <v>24</v>
      </c>
    </row>
    <row r="292" spans="1:14" x14ac:dyDescent="0.25">
      <c r="A292" t="s">
        <v>25</v>
      </c>
      <c r="B292" t="s">
        <v>994</v>
      </c>
      <c r="C292" t="s">
        <v>1020</v>
      </c>
      <c r="D292" t="s">
        <v>17</v>
      </c>
      <c r="G292" t="s">
        <v>1021</v>
      </c>
      <c r="H292" t="s">
        <v>141</v>
      </c>
      <c r="I292" t="s">
        <v>30</v>
      </c>
      <c r="J292" t="s">
        <v>21</v>
      </c>
      <c r="K292" t="s">
        <v>1022</v>
      </c>
      <c r="L292" t="s">
        <v>23</v>
      </c>
      <c r="M292" t="s">
        <v>21</v>
      </c>
      <c r="N292" t="s">
        <v>24</v>
      </c>
    </row>
    <row r="293" spans="1:14" x14ac:dyDescent="0.25">
      <c r="A293" t="s">
        <v>25</v>
      </c>
      <c r="B293" t="s">
        <v>994</v>
      </c>
      <c r="C293" t="s">
        <v>1023</v>
      </c>
      <c r="D293" t="s">
        <v>17</v>
      </c>
      <c r="F293">
        <f>82-10-4178-6529</f>
        <v>-10635</v>
      </c>
      <c r="G293" t="s">
        <v>1024</v>
      </c>
      <c r="H293" t="s">
        <v>384</v>
      </c>
      <c r="I293" t="s">
        <v>30</v>
      </c>
      <c r="J293" t="s">
        <v>21</v>
      </c>
      <c r="K293" t="s">
        <v>384</v>
      </c>
      <c r="L293" t="s">
        <v>30</v>
      </c>
      <c r="M293" t="s">
        <v>21</v>
      </c>
      <c r="N293" t="s">
        <v>24</v>
      </c>
    </row>
    <row r="294" spans="1:14" x14ac:dyDescent="0.25">
      <c r="A294" t="s">
        <v>14</v>
      </c>
      <c r="B294" t="s">
        <v>994</v>
      </c>
      <c r="C294" t="s">
        <v>1025</v>
      </c>
      <c r="D294" t="s">
        <v>17</v>
      </c>
      <c r="G294" t="s">
        <v>1026</v>
      </c>
      <c r="H294" t="s">
        <v>29</v>
      </c>
      <c r="I294" t="s">
        <v>30</v>
      </c>
      <c r="J294" t="s">
        <v>21</v>
      </c>
      <c r="K294" t="s">
        <v>171</v>
      </c>
      <c r="L294" t="s">
        <v>36</v>
      </c>
      <c r="M294" t="s">
        <v>21</v>
      </c>
      <c r="N294" t="s">
        <v>24</v>
      </c>
    </row>
    <row r="295" spans="1:14" x14ac:dyDescent="0.25">
      <c r="A295" t="s">
        <v>25</v>
      </c>
      <c r="B295" t="s">
        <v>994</v>
      </c>
      <c r="C295" t="s">
        <v>1027</v>
      </c>
      <c r="D295" t="s">
        <v>1028</v>
      </c>
      <c r="G295" t="s">
        <v>1029</v>
      </c>
      <c r="H295" t="s">
        <v>29</v>
      </c>
      <c r="I295" t="s">
        <v>30</v>
      </c>
      <c r="J295" t="s">
        <v>21</v>
      </c>
      <c r="K295" t="s">
        <v>29</v>
      </c>
      <c r="L295" t="s">
        <v>30</v>
      </c>
      <c r="M295" t="s">
        <v>21</v>
      </c>
      <c r="N295" t="s">
        <v>24</v>
      </c>
    </row>
    <row r="296" spans="1:14" x14ac:dyDescent="0.25">
      <c r="A296" t="s">
        <v>14</v>
      </c>
      <c r="B296" t="s">
        <v>994</v>
      </c>
      <c r="C296" t="s">
        <v>1030</v>
      </c>
      <c r="D296" t="s">
        <v>17</v>
      </c>
      <c r="G296" t="s">
        <v>1031</v>
      </c>
      <c r="H296" t="s">
        <v>599</v>
      </c>
      <c r="I296" t="s">
        <v>23</v>
      </c>
      <c r="J296" t="s">
        <v>21</v>
      </c>
      <c r="K296" t="s">
        <v>1032</v>
      </c>
      <c r="L296" t="s">
        <v>30</v>
      </c>
      <c r="M296" t="s">
        <v>21</v>
      </c>
      <c r="N296" t="s">
        <v>24</v>
      </c>
    </row>
    <row r="297" spans="1:14" x14ac:dyDescent="0.25">
      <c r="A297" t="s">
        <v>14</v>
      </c>
      <c r="B297" t="s">
        <v>1033</v>
      </c>
      <c r="C297" t="s">
        <v>1034</v>
      </c>
      <c r="D297" t="s">
        <v>17</v>
      </c>
      <c r="G297" t="s">
        <v>1035</v>
      </c>
      <c r="H297" t="s">
        <v>1036</v>
      </c>
      <c r="I297" t="s">
        <v>54</v>
      </c>
      <c r="J297" t="s">
        <v>21</v>
      </c>
      <c r="K297" t="s">
        <v>1036</v>
      </c>
      <c r="L297" t="s">
        <v>54</v>
      </c>
      <c r="M297" t="s">
        <v>21</v>
      </c>
      <c r="N297" t="s">
        <v>24</v>
      </c>
    </row>
    <row r="298" spans="1:14" x14ac:dyDescent="0.25">
      <c r="A298" t="s">
        <v>25</v>
      </c>
      <c r="B298" t="s">
        <v>1037</v>
      </c>
      <c r="C298" t="s">
        <v>630</v>
      </c>
      <c r="D298" t="s">
        <v>17</v>
      </c>
      <c r="F298">
        <v>496103766215</v>
      </c>
      <c r="G298" t="s">
        <v>1038</v>
      </c>
      <c r="H298" t="s">
        <v>1039</v>
      </c>
      <c r="I298" t="s">
        <v>23</v>
      </c>
      <c r="J298" t="s">
        <v>21</v>
      </c>
      <c r="K298" t="s">
        <v>1039</v>
      </c>
      <c r="L298" t="s">
        <v>23</v>
      </c>
      <c r="M298" t="s">
        <v>21</v>
      </c>
      <c r="N298" t="s">
        <v>24</v>
      </c>
    </row>
    <row r="299" spans="1:14" x14ac:dyDescent="0.25">
      <c r="A299" t="s">
        <v>14</v>
      </c>
      <c r="B299" t="s">
        <v>1040</v>
      </c>
      <c r="C299" t="s">
        <v>1041</v>
      </c>
      <c r="D299" t="s">
        <v>17</v>
      </c>
      <c r="F299">
        <f>82-31-450-7829</f>
        <v>-8228</v>
      </c>
      <c r="G299" t="s">
        <v>1042</v>
      </c>
      <c r="H299" t="s">
        <v>141</v>
      </c>
      <c r="I299" t="s">
        <v>30</v>
      </c>
      <c r="J299" t="s">
        <v>21</v>
      </c>
      <c r="K299" t="s">
        <v>1043</v>
      </c>
      <c r="L299" t="s">
        <v>23</v>
      </c>
      <c r="M299" t="s">
        <v>21</v>
      </c>
      <c r="N299" t="s">
        <v>24</v>
      </c>
    </row>
    <row r="300" spans="1:14" x14ac:dyDescent="0.25">
      <c r="A300" t="s">
        <v>25</v>
      </c>
      <c r="B300" t="s">
        <v>1040</v>
      </c>
      <c r="C300" t="s">
        <v>1044</v>
      </c>
      <c r="D300" t="s">
        <v>17</v>
      </c>
      <c r="G300" t="s">
        <v>1045</v>
      </c>
      <c r="H300" t="s">
        <v>141</v>
      </c>
      <c r="I300" t="s">
        <v>30</v>
      </c>
      <c r="J300" t="s">
        <v>21</v>
      </c>
      <c r="K300" t="s">
        <v>141</v>
      </c>
      <c r="L300" t="s">
        <v>30</v>
      </c>
      <c r="M300" t="s">
        <v>21</v>
      </c>
      <c r="N300" t="s">
        <v>24</v>
      </c>
    </row>
    <row r="301" spans="1:14" x14ac:dyDescent="0.25">
      <c r="A301" t="s">
        <v>14</v>
      </c>
      <c r="B301" t="s">
        <v>1046</v>
      </c>
      <c r="C301" t="s">
        <v>1047</v>
      </c>
      <c r="D301" t="s">
        <v>17</v>
      </c>
      <c r="F301" t="s">
        <v>1048</v>
      </c>
      <c r="G301" t="s">
        <v>1049</v>
      </c>
      <c r="H301" t="s">
        <v>338</v>
      </c>
      <c r="I301" t="s">
        <v>339</v>
      </c>
      <c r="J301" t="s">
        <v>21</v>
      </c>
      <c r="K301" t="s">
        <v>338</v>
      </c>
      <c r="L301" t="s">
        <v>54</v>
      </c>
      <c r="M301" t="s">
        <v>21</v>
      </c>
      <c r="N301" t="s">
        <v>24</v>
      </c>
    </row>
    <row r="302" spans="1:14" x14ac:dyDescent="0.25">
      <c r="A302" t="s">
        <v>304</v>
      </c>
      <c r="B302" t="s">
        <v>1050</v>
      </c>
      <c r="C302" t="s">
        <v>1051</v>
      </c>
      <c r="D302" t="s">
        <v>17</v>
      </c>
      <c r="F302" t="s">
        <v>1052</v>
      </c>
      <c r="G302" t="s">
        <v>1053</v>
      </c>
      <c r="H302" t="s">
        <v>1054</v>
      </c>
      <c r="I302" t="s">
        <v>23</v>
      </c>
      <c r="J302" t="s">
        <v>21</v>
      </c>
      <c r="K302" t="s">
        <v>1054</v>
      </c>
      <c r="L302" t="s">
        <v>23</v>
      </c>
      <c r="M302" t="s">
        <v>21</v>
      </c>
      <c r="N302" t="s">
        <v>24</v>
      </c>
    </row>
    <row r="303" spans="1:14" x14ac:dyDescent="0.25">
      <c r="A303" t="s">
        <v>25</v>
      </c>
      <c r="B303" t="s">
        <v>1055</v>
      </c>
      <c r="C303" t="s">
        <v>1056</v>
      </c>
      <c r="D303" t="s">
        <v>1028</v>
      </c>
      <c r="G303" t="s">
        <v>1057</v>
      </c>
      <c r="H303" t="s">
        <v>195</v>
      </c>
      <c r="I303" t="s">
        <v>23</v>
      </c>
      <c r="J303" t="s">
        <v>21</v>
      </c>
      <c r="K303" t="s">
        <v>195</v>
      </c>
      <c r="L303" t="s">
        <v>23</v>
      </c>
      <c r="M303" t="s">
        <v>21</v>
      </c>
      <c r="N303" t="s">
        <v>24</v>
      </c>
    </row>
    <row r="304" spans="1:14" x14ac:dyDescent="0.25">
      <c r="A304" t="s">
        <v>14</v>
      </c>
      <c r="B304" t="s">
        <v>1058</v>
      </c>
      <c r="C304" t="s">
        <v>1059</v>
      </c>
      <c r="D304" t="s">
        <v>17</v>
      </c>
      <c r="F304" t="s">
        <v>1060</v>
      </c>
      <c r="G304" t="s">
        <v>1061</v>
      </c>
      <c r="H304" t="s">
        <v>44</v>
      </c>
      <c r="I304" t="s">
        <v>23</v>
      </c>
      <c r="J304" t="s">
        <v>21</v>
      </c>
      <c r="K304" t="s">
        <v>44</v>
      </c>
      <c r="L304" t="s">
        <v>23</v>
      </c>
      <c r="M304" t="s">
        <v>21</v>
      </c>
      <c r="N304" t="s">
        <v>24</v>
      </c>
    </row>
    <row r="305" spans="1:14" x14ac:dyDescent="0.25">
      <c r="A305" t="s">
        <v>14</v>
      </c>
      <c r="B305" t="s">
        <v>1062</v>
      </c>
      <c r="C305" t="s">
        <v>1063</v>
      </c>
      <c r="D305" t="s">
        <v>17</v>
      </c>
      <c r="G305" t="s">
        <v>1064</v>
      </c>
      <c r="H305" t="s">
        <v>308</v>
      </c>
      <c r="I305" t="s">
        <v>154</v>
      </c>
      <c r="J305" t="s">
        <v>21</v>
      </c>
      <c r="K305" t="s">
        <v>308</v>
      </c>
      <c r="L305" t="s">
        <v>154</v>
      </c>
      <c r="M305" t="s">
        <v>21</v>
      </c>
      <c r="N305" t="s">
        <v>24</v>
      </c>
    </row>
    <row r="306" spans="1:14" x14ac:dyDescent="0.25">
      <c r="A306" t="s">
        <v>25</v>
      </c>
      <c r="B306" t="s">
        <v>1065</v>
      </c>
      <c r="C306" t="s">
        <v>1066</v>
      </c>
      <c r="D306" t="s">
        <v>17</v>
      </c>
      <c r="F306" t="s">
        <v>1067</v>
      </c>
      <c r="G306" t="s">
        <v>1068</v>
      </c>
      <c r="H306" t="s">
        <v>358</v>
      </c>
      <c r="I306" t="s">
        <v>54</v>
      </c>
      <c r="J306" t="s">
        <v>21</v>
      </c>
      <c r="K306" t="s">
        <v>358</v>
      </c>
      <c r="L306" t="s">
        <v>54</v>
      </c>
      <c r="M306" t="s">
        <v>21</v>
      </c>
      <c r="N306" t="s">
        <v>24</v>
      </c>
    </row>
    <row r="307" spans="1:14" x14ac:dyDescent="0.25">
      <c r="A307" t="s">
        <v>25</v>
      </c>
      <c r="B307" t="s">
        <v>1069</v>
      </c>
      <c r="C307" t="s">
        <v>1070</v>
      </c>
      <c r="D307" t="s">
        <v>17</v>
      </c>
      <c r="F307" t="s">
        <v>65</v>
      </c>
      <c r="G307" t="s">
        <v>1071</v>
      </c>
      <c r="H307" t="s">
        <v>1039</v>
      </c>
      <c r="I307" t="s">
        <v>23</v>
      </c>
      <c r="J307" t="s">
        <v>21</v>
      </c>
      <c r="K307" t="s">
        <v>1039</v>
      </c>
      <c r="L307" t="s">
        <v>23</v>
      </c>
      <c r="M307" t="s">
        <v>21</v>
      </c>
      <c r="N307" t="s">
        <v>24</v>
      </c>
    </row>
    <row r="308" spans="1:14" x14ac:dyDescent="0.25">
      <c r="A308" t="s">
        <v>25</v>
      </c>
      <c r="B308" t="s">
        <v>1072</v>
      </c>
      <c r="C308" t="s">
        <v>1073</v>
      </c>
      <c r="D308" t="s">
        <v>17</v>
      </c>
      <c r="G308" t="s">
        <v>1074</v>
      </c>
      <c r="H308" t="s">
        <v>517</v>
      </c>
      <c r="I308" t="s">
        <v>54</v>
      </c>
      <c r="J308" t="s">
        <v>21</v>
      </c>
      <c r="K308" t="s">
        <v>517</v>
      </c>
      <c r="L308" t="s">
        <v>54</v>
      </c>
      <c r="M308" t="s">
        <v>21</v>
      </c>
      <c r="N308" t="s">
        <v>24</v>
      </c>
    </row>
    <row r="309" spans="1:14" x14ac:dyDescent="0.25">
      <c r="A309" t="s">
        <v>14</v>
      </c>
      <c r="B309" t="s">
        <v>1075</v>
      </c>
      <c r="C309" t="s">
        <v>1076</v>
      </c>
      <c r="D309" t="s">
        <v>17</v>
      </c>
      <c r="F309">
        <v>6262445251</v>
      </c>
      <c r="G309" t="s">
        <v>1077</v>
      </c>
      <c r="H309" t="s">
        <v>94</v>
      </c>
      <c r="I309" t="s">
        <v>23</v>
      </c>
      <c r="J309" t="s">
        <v>21</v>
      </c>
      <c r="K309" t="s">
        <v>94</v>
      </c>
      <c r="L309" t="s">
        <v>23</v>
      </c>
      <c r="M309" t="s">
        <v>21</v>
      </c>
      <c r="N309" t="s">
        <v>24</v>
      </c>
    </row>
    <row r="310" spans="1:14" x14ac:dyDescent="0.25">
      <c r="A310" t="s">
        <v>14</v>
      </c>
      <c r="B310" t="s">
        <v>1078</v>
      </c>
      <c r="C310" t="s">
        <v>1079</v>
      </c>
      <c r="D310" t="s">
        <v>17</v>
      </c>
      <c r="G310" t="s">
        <v>1080</v>
      </c>
      <c r="H310" t="s">
        <v>1081</v>
      </c>
      <c r="I310" t="s">
        <v>23</v>
      </c>
      <c r="J310" t="s">
        <v>21</v>
      </c>
      <c r="K310" t="s">
        <v>1081</v>
      </c>
      <c r="L310" t="s">
        <v>23</v>
      </c>
      <c r="M310" t="s">
        <v>21</v>
      </c>
      <c r="N310" t="s">
        <v>24</v>
      </c>
    </row>
    <row r="311" spans="1:14" x14ac:dyDescent="0.25">
      <c r="A311" t="s">
        <v>14</v>
      </c>
      <c r="B311" t="s">
        <v>1082</v>
      </c>
      <c r="C311" t="s">
        <v>1083</v>
      </c>
      <c r="D311" t="s">
        <v>17</v>
      </c>
      <c r="F311">
        <v>81468403470</v>
      </c>
      <c r="G311" t="s">
        <v>1084</v>
      </c>
      <c r="H311" t="s">
        <v>517</v>
      </c>
      <c r="I311" t="s">
        <v>54</v>
      </c>
      <c r="J311" t="s">
        <v>21</v>
      </c>
      <c r="K311" t="s">
        <v>517</v>
      </c>
      <c r="L311" t="s">
        <v>54</v>
      </c>
      <c r="M311" t="s">
        <v>21</v>
      </c>
      <c r="N311" t="s">
        <v>24</v>
      </c>
    </row>
    <row r="312" spans="1:14" x14ac:dyDescent="0.25">
      <c r="A312" t="s">
        <v>14</v>
      </c>
      <c r="B312" t="s">
        <v>1085</v>
      </c>
      <c r="C312" t="s">
        <v>1086</v>
      </c>
      <c r="D312" t="s">
        <v>17</v>
      </c>
      <c r="F312" t="s">
        <v>65</v>
      </c>
      <c r="G312" t="s">
        <v>1087</v>
      </c>
      <c r="H312" t="s">
        <v>1088</v>
      </c>
      <c r="K312" t="s">
        <v>1088</v>
      </c>
      <c r="L312" t="s">
        <v>54</v>
      </c>
      <c r="M312" t="s">
        <v>21</v>
      </c>
      <c r="N312" t="s">
        <v>24</v>
      </c>
    </row>
    <row r="313" spans="1:14" x14ac:dyDescent="0.25">
      <c r="A313" t="s">
        <v>14</v>
      </c>
      <c r="B313" t="s">
        <v>1089</v>
      </c>
      <c r="C313" t="s">
        <v>1090</v>
      </c>
      <c r="D313" t="s">
        <v>17</v>
      </c>
      <c r="F313" t="s">
        <v>65</v>
      </c>
      <c r="G313" t="s">
        <v>1091</v>
      </c>
      <c r="H313" t="s">
        <v>125</v>
      </c>
      <c r="I313" t="s">
        <v>54</v>
      </c>
      <c r="J313" t="s">
        <v>21</v>
      </c>
      <c r="K313" t="s">
        <v>125</v>
      </c>
      <c r="L313" t="s">
        <v>54</v>
      </c>
      <c r="M313" t="s">
        <v>21</v>
      </c>
      <c r="N313" t="s">
        <v>24</v>
      </c>
    </row>
    <row r="314" spans="1:14" x14ac:dyDescent="0.25">
      <c r="A314" t="s">
        <v>14</v>
      </c>
      <c r="B314" t="s">
        <v>1092</v>
      </c>
      <c r="C314" t="s">
        <v>1093</v>
      </c>
      <c r="D314" t="s">
        <v>17</v>
      </c>
      <c r="G314" t="s">
        <v>1094</v>
      </c>
      <c r="H314" t="s">
        <v>1095</v>
      </c>
      <c r="I314" t="s">
        <v>23</v>
      </c>
      <c r="J314" t="s">
        <v>21</v>
      </c>
      <c r="K314" t="s">
        <v>1095</v>
      </c>
      <c r="L314" t="s">
        <v>23</v>
      </c>
      <c r="M314" t="s">
        <v>21</v>
      </c>
      <c r="N314" t="s">
        <v>24</v>
      </c>
    </row>
    <row r="315" spans="1:14" x14ac:dyDescent="0.25">
      <c r="A315" t="s">
        <v>25</v>
      </c>
      <c r="B315" t="s">
        <v>1096</v>
      </c>
      <c r="C315" t="s">
        <v>1097</v>
      </c>
      <c r="D315" t="s">
        <v>17</v>
      </c>
      <c r="G315" t="s">
        <v>1098</v>
      </c>
      <c r="H315" t="s">
        <v>907</v>
      </c>
      <c r="I315" t="s">
        <v>30</v>
      </c>
      <c r="J315" t="s">
        <v>21</v>
      </c>
      <c r="K315" t="s">
        <v>907</v>
      </c>
      <c r="L315" t="s">
        <v>30</v>
      </c>
      <c r="M315" t="s">
        <v>21</v>
      </c>
      <c r="N315" t="s">
        <v>24</v>
      </c>
    </row>
    <row r="316" spans="1:14" x14ac:dyDescent="0.25">
      <c r="A316" t="s">
        <v>14</v>
      </c>
      <c r="B316" t="s">
        <v>1099</v>
      </c>
      <c r="C316" t="s">
        <v>1100</v>
      </c>
      <c r="D316" t="s">
        <v>17</v>
      </c>
      <c r="F316" t="s">
        <v>65</v>
      </c>
      <c r="G316" t="s">
        <v>1101</v>
      </c>
      <c r="H316" t="s">
        <v>167</v>
      </c>
      <c r="I316" t="s">
        <v>20</v>
      </c>
      <c r="J316" t="s">
        <v>21</v>
      </c>
      <c r="K316" t="s">
        <v>167</v>
      </c>
      <c r="L316" t="s">
        <v>20</v>
      </c>
      <c r="M316" t="s">
        <v>21</v>
      </c>
      <c r="N316" t="s">
        <v>24</v>
      </c>
    </row>
    <row r="317" spans="1:14" x14ac:dyDescent="0.25">
      <c r="A317" t="s">
        <v>25</v>
      </c>
      <c r="B317" t="s">
        <v>1102</v>
      </c>
      <c r="C317" t="s">
        <v>1103</v>
      </c>
      <c r="D317" t="s">
        <v>17</v>
      </c>
      <c r="G317" t="s">
        <v>1104</v>
      </c>
      <c r="H317" t="s">
        <v>1032</v>
      </c>
      <c r="I317" t="s">
        <v>30</v>
      </c>
      <c r="J317" t="s">
        <v>21</v>
      </c>
      <c r="K317" t="s">
        <v>1032</v>
      </c>
      <c r="L317" t="s">
        <v>30</v>
      </c>
      <c r="M317" t="s">
        <v>21</v>
      </c>
      <c r="N317" t="s">
        <v>24</v>
      </c>
    </row>
    <row r="318" spans="1:14" x14ac:dyDescent="0.25">
      <c r="A318" t="s">
        <v>25</v>
      </c>
      <c r="B318" t="s">
        <v>1105</v>
      </c>
      <c r="C318" t="s">
        <v>1106</v>
      </c>
      <c r="D318" t="s">
        <v>17</v>
      </c>
      <c r="F318">
        <v>8582846069</v>
      </c>
      <c r="G318" t="s">
        <v>1107</v>
      </c>
      <c r="H318" t="s">
        <v>94</v>
      </c>
      <c r="I318" t="s">
        <v>23</v>
      </c>
      <c r="J318" t="s">
        <v>21</v>
      </c>
      <c r="K318" t="s">
        <v>1108</v>
      </c>
      <c r="L318" t="s">
        <v>30</v>
      </c>
      <c r="M318" t="s">
        <v>21</v>
      </c>
      <c r="N318" t="s">
        <v>24</v>
      </c>
    </row>
    <row r="319" spans="1:14" x14ac:dyDescent="0.25">
      <c r="A319" t="s">
        <v>304</v>
      </c>
      <c r="B319" t="s">
        <v>1109</v>
      </c>
      <c r="C319" t="s">
        <v>1110</v>
      </c>
      <c r="D319" t="s">
        <v>17</v>
      </c>
      <c r="G319" t="s">
        <v>1111</v>
      </c>
      <c r="H319" t="s">
        <v>350</v>
      </c>
      <c r="I319" t="s">
        <v>23</v>
      </c>
      <c r="J319" t="s">
        <v>21</v>
      </c>
      <c r="K319" t="s">
        <v>350</v>
      </c>
      <c r="L319" t="s">
        <v>23</v>
      </c>
      <c r="M319" t="s">
        <v>21</v>
      </c>
      <c r="N319" t="s">
        <v>24</v>
      </c>
    </row>
    <row r="320" spans="1:14" x14ac:dyDescent="0.25">
      <c r="A320" t="s">
        <v>25</v>
      </c>
      <c r="B320" t="s">
        <v>1112</v>
      </c>
      <c r="C320" t="s">
        <v>1113</v>
      </c>
      <c r="D320" t="s">
        <v>17</v>
      </c>
      <c r="G320" t="s">
        <v>1114</v>
      </c>
      <c r="H320" t="s">
        <v>44</v>
      </c>
      <c r="I320" t="s">
        <v>23</v>
      </c>
      <c r="J320" t="s">
        <v>21</v>
      </c>
      <c r="K320" t="s">
        <v>44</v>
      </c>
      <c r="L320" t="s">
        <v>23</v>
      </c>
      <c r="M320" t="s">
        <v>21</v>
      </c>
      <c r="N320" t="s">
        <v>24</v>
      </c>
    </row>
    <row r="321" spans="1:14" x14ac:dyDescent="0.25">
      <c r="A321" t="s">
        <v>14</v>
      </c>
      <c r="B321" t="s">
        <v>1115</v>
      </c>
      <c r="C321" t="s">
        <v>690</v>
      </c>
      <c r="D321" t="s">
        <v>17</v>
      </c>
      <c r="F321" s="1">
        <v>14375375371</v>
      </c>
      <c r="G321" t="s">
        <v>1116</v>
      </c>
      <c r="H321" t="s">
        <v>1117</v>
      </c>
      <c r="I321" t="s">
        <v>23</v>
      </c>
      <c r="J321" t="s">
        <v>21</v>
      </c>
      <c r="K321" t="s">
        <v>1117</v>
      </c>
      <c r="L321" t="s">
        <v>23</v>
      </c>
      <c r="M321" t="s">
        <v>21</v>
      </c>
      <c r="N321" t="s">
        <v>24</v>
      </c>
    </row>
    <row r="322" spans="1:14" x14ac:dyDescent="0.25">
      <c r="A322" t="s">
        <v>14</v>
      </c>
      <c r="B322" t="s">
        <v>1118</v>
      </c>
      <c r="C322" t="s">
        <v>1119</v>
      </c>
      <c r="D322" t="s">
        <v>17</v>
      </c>
      <c r="G322" t="s">
        <v>1120</v>
      </c>
      <c r="H322" t="s">
        <v>423</v>
      </c>
      <c r="I322" t="s">
        <v>23</v>
      </c>
      <c r="J322" t="s">
        <v>21</v>
      </c>
      <c r="K322" t="s">
        <v>423</v>
      </c>
      <c r="L322" t="s">
        <v>23</v>
      </c>
      <c r="M322" t="s">
        <v>21</v>
      </c>
      <c r="N322" t="s">
        <v>24</v>
      </c>
    </row>
    <row r="323" spans="1:14" x14ac:dyDescent="0.25">
      <c r="A323" t="s">
        <v>25</v>
      </c>
      <c r="B323" t="s">
        <v>1118</v>
      </c>
      <c r="C323" t="s">
        <v>1121</v>
      </c>
      <c r="D323" t="s">
        <v>17</v>
      </c>
      <c r="G323" t="s">
        <v>1122</v>
      </c>
      <c r="H323" t="s">
        <v>300</v>
      </c>
      <c r="I323" t="s">
        <v>20</v>
      </c>
      <c r="J323" t="s">
        <v>21</v>
      </c>
      <c r="K323" t="s">
        <v>1123</v>
      </c>
      <c r="L323" t="s">
        <v>30</v>
      </c>
      <c r="M323" t="s">
        <v>21</v>
      </c>
      <c r="N323" t="s">
        <v>24</v>
      </c>
    </row>
    <row r="324" spans="1:14" x14ac:dyDescent="0.25">
      <c r="A324" t="s">
        <v>25</v>
      </c>
      <c r="B324" t="s">
        <v>1118</v>
      </c>
      <c r="C324" t="s">
        <v>1124</v>
      </c>
      <c r="D324" t="s">
        <v>17</v>
      </c>
      <c r="G324" t="s">
        <v>1125</v>
      </c>
      <c r="H324" t="s">
        <v>30</v>
      </c>
      <c r="I324" t="s">
        <v>30</v>
      </c>
      <c r="J324" t="s">
        <v>1126</v>
      </c>
      <c r="K324" t="s">
        <v>385</v>
      </c>
      <c r="L324" t="s">
        <v>30</v>
      </c>
      <c r="M324" t="s">
        <v>21</v>
      </c>
      <c r="N324" t="s">
        <v>24</v>
      </c>
    </row>
    <row r="325" spans="1:14" x14ac:dyDescent="0.25">
      <c r="A325" t="s">
        <v>14</v>
      </c>
      <c r="B325" t="s">
        <v>1118</v>
      </c>
      <c r="C325" t="s">
        <v>1127</v>
      </c>
      <c r="D325" t="s">
        <v>17</v>
      </c>
      <c r="F325" t="s">
        <v>1128</v>
      </c>
      <c r="G325" t="s">
        <v>1129</v>
      </c>
      <c r="H325" t="s">
        <v>384</v>
      </c>
      <c r="I325" t="s">
        <v>30</v>
      </c>
      <c r="J325" t="s">
        <v>21</v>
      </c>
      <c r="K325" t="s">
        <v>384</v>
      </c>
      <c r="L325" t="s">
        <v>30</v>
      </c>
      <c r="M325" t="s">
        <v>21</v>
      </c>
      <c r="N325" t="s">
        <v>24</v>
      </c>
    </row>
    <row r="326" spans="1:14" x14ac:dyDescent="0.25">
      <c r="A326" t="s">
        <v>14</v>
      </c>
      <c r="B326" t="s">
        <v>1130</v>
      </c>
      <c r="C326" t="s">
        <v>1131</v>
      </c>
      <c r="D326" t="s">
        <v>17</v>
      </c>
      <c r="F326">
        <f>82-10-8812-1047</f>
        <v>-9787</v>
      </c>
      <c r="G326" t="s">
        <v>1132</v>
      </c>
      <c r="H326" t="s">
        <v>907</v>
      </c>
      <c r="I326" t="s">
        <v>30</v>
      </c>
      <c r="J326" t="s">
        <v>21</v>
      </c>
      <c r="K326" t="s">
        <v>907</v>
      </c>
      <c r="L326" t="s">
        <v>30</v>
      </c>
      <c r="M326" t="s">
        <v>21</v>
      </c>
      <c r="N326" t="s">
        <v>24</v>
      </c>
    </row>
    <row r="327" spans="1:14" x14ac:dyDescent="0.25">
      <c r="A327" t="s">
        <v>14</v>
      </c>
      <c r="B327" t="s">
        <v>1118</v>
      </c>
      <c r="C327" t="s">
        <v>1133</v>
      </c>
      <c r="D327" t="s">
        <v>17</v>
      </c>
      <c r="F327">
        <v>821055157069</v>
      </c>
      <c r="G327" t="s">
        <v>1134</v>
      </c>
      <c r="H327" t="s">
        <v>141</v>
      </c>
      <c r="I327" t="s">
        <v>30</v>
      </c>
      <c r="J327" t="s">
        <v>21</v>
      </c>
      <c r="K327" t="s">
        <v>141</v>
      </c>
      <c r="L327" t="s">
        <v>30</v>
      </c>
      <c r="M327" t="s">
        <v>21</v>
      </c>
      <c r="N327" t="s">
        <v>24</v>
      </c>
    </row>
    <row r="328" spans="1:14" x14ac:dyDescent="0.25">
      <c r="A328" t="s">
        <v>304</v>
      </c>
      <c r="B328" t="s">
        <v>1118</v>
      </c>
      <c r="C328" t="s">
        <v>1135</v>
      </c>
      <c r="D328" t="s">
        <v>17</v>
      </c>
      <c r="G328" t="s">
        <v>1136</v>
      </c>
      <c r="H328" t="s">
        <v>300</v>
      </c>
      <c r="I328" t="s">
        <v>20</v>
      </c>
      <c r="J328" t="s">
        <v>21</v>
      </c>
      <c r="K328" t="s">
        <v>300</v>
      </c>
      <c r="L328" t="s">
        <v>20</v>
      </c>
      <c r="M328" t="s">
        <v>21</v>
      </c>
      <c r="N328" t="s">
        <v>24</v>
      </c>
    </row>
    <row r="329" spans="1:14" x14ac:dyDescent="0.25">
      <c r="A329" t="s">
        <v>14</v>
      </c>
      <c r="B329" t="s">
        <v>1118</v>
      </c>
      <c r="C329" t="s">
        <v>1137</v>
      </c>
      <c r="D329" t="s">
        <v>17</v>
      </c>
      <c r="G329" t="s">
        <v>1138</v>
      </c>
      <c r="H329" t="s">
        <v>29</v>
      </c>
      <c r="I329" t="s">
        <v>30</v>
      </c>
      <c r="J329" t="s">
        <v>21</v>
      </c>
      <c r="K329" t="s">
        <v>29</v>
      </c>
      <c r="L329" t="s">
        <v>30</v>
      </c>
      <c r="M329" t="s">
        <v>21</v>
      </c>
      <c r="N329" t="s">
        <v>24</v>
      </c>
    </row>
    <row r="330" spans="1:14" x14ac:dyDescent="0.25">
      <c r="A330" t="s">
        <v>14</v>
      </c>
      <c r="B330" t="s">
        <v>1118</v>
      </c>
      <c r="C330" t="s">
        <v>1139</v>
      </c>
      <c r="D330" t="s">
        <v>17</v>
      </c>
      <c r="F330" t="s">
        <v>1140</v>
      </c>
      <c r="G330" t="s">
        <v>1141</v>
      </c>
      <c r="H330" t="s">
        <v>29</v>
      </c>
      <c r="I330" t="s">
        <v>30</v>
      </c>
      <c r="J330" t="s">
        <v>21</v>
      </c>
      <c r="K330" t="s">
        <v>29</v>
      </c>
      <c r="L330" t="s">
        <v>30</v>
      </c>
      <c r="M330" t="s">
        <v>21</v>
      </c>
      <c r="N330" t="s">
        <v>24</v>
      </c>
    </row>
    <row r="331" spans="1:14" x14ac:dyDescent="0.25">
      <c r="A331" t="s">
        <v>25</v>
      </c>
      <c r="B331" t="s">
        <v>1118</v>
      </c>
      <c r="C331" t="s">
        <v>1142</v>
      </c>
      <c r="D331" t="s">
        <v>17</v>
      </c>
      <c r="F331">
        <f>82-42-860-4916</f>
        <v>-5736</v>
      </c>
      <c r="G331" t="s">
        <v>1143</v>
      </c>
      <c r="H331" t="s">
        <v>384</v>
      </c>
      <c r="I331" t="s">
        <v>30</v>
      </c>
      <c r="J331" t="s">
        <v>21</v>
      </c>
      <c r="K331" t="s">
        <v>384</v>
      </c>
      <c r="L331" t="s">
        <v>30</v>
      </c>
      <c r="M331" t="s">
        <v>21</v>
      </c>
      <c r="N331" t="s">
        <v>24</v>
      </c>
    </row>
    <row r="332" spans="1:14" x14ac:dyDescent="0.25">
      <c r="A332" t="s">
        <v>25</v>
      </c>
      <c r="B332" t="s">
        <v>1118</v>
      </c>
      <c r="C332" t="s">
        <v>1144</v>
      </c>
      <c r="D332" t="s">
        <v>17</v>
      </c>
      <c r="G332" t="s">
        <v>1145</v>
      </c>
      <c r="H332" t="s">
        <v>609</v>
      </c>
      <c r="I332" t="s">
        <v>23</v>
      </c>
      <c r="J332" t="s">
        <v>21</v>
      </c>
      <c r="K332" t="s">
        <v>609</v>
      </c>
      <c r="L332" t="s">
        <v>23</v>
      </c>
      <c r="M332" t="s">
        <v>21</v>
      </c>
      <c r="N332" t="s">
        <v>24</v>
      </c>
    </row>
    <row r="333" spans="1:14" x14ac:dyDescent="0.25">
      <c r="A333" t="s">
        <v>25</v>
      </c>
      <c r="B333" t="s">
        <v>1118</v>
      </c>
      <c r="C333" t="s">
        <v>1146</v>
      </c>
      <c r="D333" t="s">
        <v>17</v>
      </c>
      <c r="G333" t="s">
        <v>1147</v>
      </c>
      <c r="H333" t="s">
        <v>907</v>
      </c>
      <c r="I333" t="s">
        <v>30</v>
      </c>
      <c r="J333" t="s">
        <v>21</v>
      </c>
      <c r="K333" t="s">
        <v>907</v>
      </c>
      <c r="L333" t="s">
        <v>30</v>
      </c>
      <c r="M333" t="s">
        <v>21</v>
      </c>
      <c r="N333" t="s">
        <v>24</v>
      </c>
    </row>
    <row r="334" spans="1:14" x14ac:dyDescent="0.25">
      <c r="A334" t="s">
        <v>25</v>
      </c>
      <c r="B334" t="s">
        <v>1118</v>
      </c>
      <c r="C334" t="s">
        <v>1148</v>
      </c>
      <c r="D334" t="s">
        <v>17</v>
      </c>
      <c r="G334" t="s">
        <v>1149</v>
      </c>
      <c r="H334" t="s">
        <v>167</v>
      </c>
      <c r="I334" t="s">
        <v>20</v>
      </c>
      <c r="J334" t="s">
        <v>21</v>
      </c>
      <c r="K334" t="s">
        <v>167</v>
      </c>
      <c r="L334" t="s">
        <v>20</v>
      </c>
      <c r="M334" t="s">
        <v>21</v>
      </c>
      <c r="N334" t="s">
        <v>24</v>
      </c>
    </row>
    <row r="335" spans="1:14" x14ac:dyDescent="0.25">
      <c r="A335" t="s">
        <v>14</v>
      </c>
      <c r="B335" t="s">
        <v>1118</v>
      </c>
      <c r="C335" t="s">
        <v>1150</v>
      </c>
      <c r="D335" t="s">
        <v>17</v>
      </c>
      <c r="F335">
        <f>82-10-6414-161</f>
        <v>-6503</v>
      </c>
      <c r="G335" t="s">
        <v>1151</v>
      </c>
      <c r="H335" t="s">
        <v>141</v>
      </c>
      <c r="I335" t="s">
        <v>30</v>
      </c>
      <c r="J335" t="s">
        <v>21</v>
      </c>
      <c r="K335" t="s">
        <v>141</v>
      </c>
      <c r="L335" t="s">
        <v>30</v>
      </c>
      <c r="M335" t="s">
        <v>21</v>
      </c>
      <c r="N335" t="s">
        <v>24</v>
      </c>
    </row>
    <row r="336" spans="1:14" x14ac:dyDescent="0.25">
      <c r="A336" t="s">
        <v>25</v>
      </c>
      <c r="B336" t="s">
        <v>1118</v>
      </c>
      <c r="C336" t="s">
        <v>1152</v>
      </c>
      <c r="D336" t="s">
        <v>17</v>
      </c>
      <c r="G336" t="s">
        <v>1153</v>
      </c>
      <c r="H336" t="s">
        <v>141</v>
      </c>
      <c r="I336" t="s">
        <v>30</v>
      </c>
      <c r="J336" t="s">
        <v>21</v>
      </c>
      <c r="K336" t="s">
        <v>141</v>
      </c>
      <c r="L336" t="s">
        <v>30</v>
      </c>
      <c r="M336" t="s">
        <v>21</v>
      </c>
      <c r="N336" t="s">
        <v>24</v>
      </c>
    </row>
    <row r="337" spans="1:14" x14ac:dyDescent="0.25">
      <c r="A337" t="s">
        <v>14</v>
      </c>
      <c r="B337" t="s">
        <v>1118</v>
      </c>
      <c r="C337" t="s">
        <v>1154</v>
      </c>
      <c r="D337" t="s">
        <v>17</v>
      </c>
      <c r="F337" t="s">
        <v>1155</v>
      </c>
      <c r="G337" t="s">
        <v>1156</v>
      </c>
      <c r="H337" t="s">
        <v>48</v>
      </c>
      <c r="I337" t="s">
        <v>23</v>
      </c>
      <c r="J337" t="s">
        <v>21</v>
      </c>
      <c r="K337" t="s">
        <v>48</v>
      </c>
      <c r="L337" t="s">
        <v>23</v>
      </c>
      <c r="M337" t="s">
        <v>21</v>
      </c>
      <c r="N337" t="s">
        <v>24</v>
      </c>
    </row>
    <row r="338" spans="1:14" x14ac:dyDescent="0.25">
      <c r="A338" t="s">
        <v>14</v>
      </c>
      <c r="B338" t="s">
        <v>1118</v>
      </c>
      <c r="C338" t="s">
        <v>1157</v>
      </c>
      <c r="D338" t="s">
        <v>17</v>
      </c>
      <c r="F338" t="s">
        <v>1158</v>
      </c>
      <c r="G338" t="s">
        <v>1159</v>
      </c>
      <c r="H338" t="s">
        <v>1081</v>
      </c>
      <c r="I338" t="s">
        <v>23</v>
      </c>
      <c r="J338" t="s">
        <v>21</v>
      </c>
      <c r="K338" t="s">
        <v>1081</v>
      </c>
      <c r="L338" t="s">
        <v>23</v>
      </c>
      <c r="M338" t="s">
        <v>21</v>
      </c>
      <c r="N338" t="s">
        <v>24</v>
      </c>
    </row>
    <row r="339" spans="1:14" x14ac:dyDescent="0.25">
      <c r="A339" t="s">
        <v>25</v>
      </c>
      <c r="B339" t="s">
        <v>924</v>
      </c>
      <c r="C339" t="s">
        <v>1160</v>
      </c>
      <c r="D339" t="s">
        <v>17</v>
      </c>
      <c r="G339" t="s">
        <v>1161</v>
      </c>
      <c r="H339" t="s">
        <v>720</v>
      </c>
      <c r="I339" t="s">
        <v>154</v>
      </c>
      <c r="J339" t="s">
        <v>21</v>
      </c>
      <c r="K339" t="s">
        <v>1162</v>
      </c>
      <c r="L339" t="s">
        <v>154</v>
      </c>
      <c r="M339" t="s">
        <v>21</v>
      </c>
      <c r="N339" t="s">
        <v>24</v>
      </c>
    </row>
    <row r="340" spans="1:14" x14ac:dyDescent="0.25">
      <c r="A340" t="s">
        <v>304</v>
      </c>
      <c r="B340" t="s">
        <v>924</v>
      </c>
      <c r="C340" t="s">
        <v>1163</v>
      </c>
      <c r="D340" t="s">
        <v>17</v>
      </c>
      <c r="F340">
        <v>18588457668</v>
      </c>
      <c r="G340" t="s">
        <v>1164</v>
      </c>
      <c r="H340" t="s">
        <v>1165</v>
      </c>
      <c r="I340" t="s">
        <v>54</v>
      </c>
      <c r="J340" t="s">
        <v>21</v>
      </c>
      <c r="K340" t="s">
        <v>1165</v>
      </c>
      <c r="L340" t="s">
        <v>54</v>
      </c>
      <c r="M340" t="s">
        <v>21</v>
      </c>
      <c r="N340" t="s">
        <v>24</v>
      </c>
    </row>
    <row r="341" spans="1:14" x14ac:dyDescent="0.25">
      <c r="A341" t="s">
        <v>25</v>
      </c>
      <c r="B341" t="s">
        <v>924</v>
      </c>
      <c r="C341" t="s">
        <v>1166</v>
      </c>
      <c r="D341" t="s">
        <v>17</v>
      </c>
      <c r="F341" t="s">
        <v>65</v>
      </c>
      <c r="G341" t="s">
        <v>1167</v>
      </c>
      <c r="H341" t="s">
        <v>1168</v>
      </c>
      <c r="I341" t="s">
        <v>154</v>
      </c>
      <c r="J341" t="s">
        <v>21</v>
      </c>
      <c r="K341" t="s">
        <v>1168</v>
      </c>
      <c r="L341" t="s">
        <v>154</v>
      </c>
      <c r="M341" t="s">
        <v>21</v>
      </c>
      <c r="N341" t="s">
        <v>24</v>
      </c>
    </row>
    <row r="342" spans="1:14" x14ac:dyDescent="0.25">
      <c r="A342" t="s">
        <v>14</v>
      </c>
      <c r="B342" t="s">
        <v>1169</v>
      </c>
      <c r="C342" t="s">
        <v>1170</v>
      </c>
      <c r="D342" t="s">
        <v>17</v>
      </c>
      <c r="G342" t="s">
        <v>1171</v>
      </c>
      <c r="H342" t="s">
        <v>1172</v>
      </c>
      <c r="I342" t="s">
        <v>23</v>
      </c>
      <c r="J342" t="s">
        <v>21</v>
      </c>
      <c r="K342" t="s">
        <v>1172</v>
      </c>
      <c r="L342" t="s">
        <v>23</v>
      </c>
      <c r="M342" t="s">
        <v>21</v>
      </c>
      <c r="N342" t="s">
        <v>24</v>
      </c>
    </row>
    <row r="343" spans="1:14" x14ac:dyDescent="0.25">
      <c r="A343" t="s">
        <v>25</v>
      </c>
      <c r="B343" t="s">
        <v>1173</v>
      </c>
      <c r="C343" t="s">
        <v>604</v>
      </c>
      <c r="D343" t="s">
        <v>17</v>
      </c>
      <c r="G343" t="s">
        <v>1174</v>
      </c>
      <c r="H343" t="s">
        <v>112</v>
      </c>
      <c r="I343" t="s">
        <v>23</v>
      </c>
      <c r="J343" t="s">
        <v>21</v>
      </c>
      <c r="K343" t="s">
        <v>112</v>
      </c>
      <c r="L343" t="s">
        <v>23</v>
      </c>
      <c r="M343" t="s">
        <v>21</v>
      </c>
      <c r="N343" t="s">
        <v>24</v>
      </c>
    </row>
    <row r="344" spans="1:14" x14ac:dyDescent="0.25">
      <c r="A344" t="s">
        <v>25</v>
      </c>
      <c r="B344" t="s">
        <v>1175</v>
      </c>
      <c r="C344" t="s">
        <v>1176</v>
      </c>
      <c r="D344" t="s">
        <v>17</v>
      </c>
      <c r="G344" t="s">
        <v>1177</v>
      </c>
      <c r="H344" t="s">
        <v>1178</v>
      </c>
      <c r="I344" t="s">
        <v>23</v>
      </c>
      <c r="J344" t="s">
        <v>21</v>
      </c>
      <c r="K344" t="s">
        <v>380</v>
      </c>
      <c r="L344" t="s">
        <v>23</v>
      </c>
      <c r="M344" t="s">
        <v>21</v>
      </c>
      <c r="N344" t="s">
        <v>24</v>
      </c>
    </row>
    <row r="345" spans="1:14" x14ac:dyDescent="0.25">
      <c r="A345" t="s">
        <v>14</v>
      </c>
      <c r="B345" t="s">
        <v>1179</v>
      </c>
      <c r="C345" t="s">
        <v>173</v>
      </c>
      <c r="D345" t="s">
        <v>17</v>
      </c>
      <c r="F345" s="1">
        <v>4991317764054</v>
      </c>
      <c r="G345" t="s">
        <v>1180</v>
      </c>
      <c r="H345" t="s">
        <v>44</v>
      </c>
      <c r="I345" t="s">
        <v>23</v>
      </c>
      <c r="J345" t="s">
        <v>21</v>
      </c>
      <c r="K345" t="s">
        <v>44</v>
      </c>
      <c r="L345" t="s">
        <v>23</v>
      </c>
      <c r="M345" t="s">
        <v>21</v>
      </c>
      <c r="N345" t="s">
        <v>24</v>
      </c>
    </row>
    <row r="346" spans="1:14" x14ac:dyDescent="0.25">
      <c r="A346" t="s">
        <v>149</v>
      </c>
      <c r="B346" t="s">
        <v>1181</v>
      </c>
      <c r="C346" t="s">
        <v>1182</v>
      </c>
      <c r="D346" t="s">
        <v>17</v>
      </c>
      <c r="G346" t="s">
        <v>1183</v>
      </c>
      <c r="H346" t="s">
        <v>330</v>
      </c>
      <c r="I346" t="s">
        <v>154</v>
      </c>
      <c r="J346" t="s">
        <v>21</v>
      </c>
      <c r="K346" t="s">
        <v>330</v>
      </c>
      <c r="L346" t="s">
        <v>154</v>
      </c>
      <c r="M346" t="s">
        <v>21</v>
      </c>
      <c r="N346" t="s">
        <v>24</v>
      </c>
    </row>
    <row r="347" spans="1:14" x14ac:dyDescent="0.25">
      <c r="A347" t="s">
        <v>14</v>
      </c>
      <c r="B347" t="s">
        <v>715</v>
      </c>
      <c r="C347" t="s">
        <v>1184</v>
      </c>
      <c r="D347" t="s">
        <v>17</v>
      </c>
      <c r="F347">
        <v>861060612137</v>
      </c>
      <c r="G347" t="s">
        <v>1185</v>
      </c>
      <c r="H347" t="s">
        <v>1186</v>
      </c>
      <c r="I347" t="s">
        <v>154</v>
      </c>
      <c r="J347" t="s">
        <v>21</v>
      </c>
      <c r="K347" t="s">
        <v>1186</v>
      </c>
      <c r="L347" t="s">
        <v>154</v>
      </c>
      <c r="M347" t="s">
        <v>21</v>
      </c>
      <c r="N347" t="s">
        <v>24</v>
      </c>
    </row>
    <row r="348" spans="1:14" x14ac:dyDescent="0.25">
      <c r="A348" t="s">
        <v>25</v>
      </c>
      <c r="B348" t="s">
        <v>715</v>
      </c>
      <c r="C348" t="s">
        <v>1187</v>
      </c>
      <c r="D348" t="s">
        <v>17</v>
      </c>
      <c r="F348" t="s">
        <v>65</v>
      </c>
      <c r="G348" t="s">
        <v>1188</v>
      </c>
      <c r="H348" t="s">
        <v>1189</v>
      </c>
      <c r="I348" t="s">
        <v>154</v>
      </c>
      <c r="J348" t="s">
        <v>21</v>
      </c>
      <c r="K348" t="s">
        <v>1189</v>
      </c>
      <c r="L348" t="s">
        <v>154</v>
      </c>
      <c r="M348" t="s">
        <v>21</v>
      </c>
      <c r="N348" t="s">
        <v>24</v>
      </c>
    </row>
    <row r="349" spans="1:14" x14ac:dyDescent="0.25">
      <c r="A349" t="s">
        <v>25</v>
      </c>
      <c r="B349" t="s">
        <v>715</v>
      </c>
      <c r="C349" t="s">
        <v>1190</v>
      </c>
      <c r="D349" t="s">
        <v>17</v>
      </c>
      <c r="G349" t="s">
        <v>1191</v>
      </c>
      <c r="H349" t="s">
        <v>1192</v>
      </c>
      <c r="I349" t="s">
        <v>23</v>
      </c>
      <c r="J349" t="s">
        <v>21</v>
      </c>
      <c r="K349" t="s">
        <v>1193</v>
      </c>
      <c r="L349" t="s">
        <v>23</v>
      </c>
      <c r="M349" t="s">
        <v>21</v>
      </c>
      <c r="N349" t="s">
        <v>24</v>
      </c>
    </row>
    <row r="350" spans="1:14" x14ac:dyDescent="0.25">
      <c r="A350" t="s">
        <v>14</v>
      </c>
      <c r="B350" t="s">
        <v>715</v>
      </c>
      <c r="C350" t="s">
        <v>1194</v>
      </c>
      <c r="D350" t="s">
        <v>17</v>
      </c>
      <c r="G350" t="s">
        <v>1195</v>
      </c>
      <c r="H350" t="s">
        <v>353</v>
      </c>
      <c r="I350" t="s">
        <v>154</v>
      </c>
      <c r="J350" t="s">
        <v>21</v>
      </c>
      <c r="K350" t="s">
        <v>353</v>
      </c>
      <c r="L350" t="s">
        <v>154</v>
      </c>
      <c r="M350" t="s">
        <v>21</v>
      </c>
      <c r="N350" t="s">
        <v>24</v>
      </c>
    </row>
    <row r="351" spans="1:14" x14ac:dyDescent="0.25">
      <c r="A351" t="s">
        <v>149</v>
      </c>
      <c r="B351" t="s">
        <v>715</v>
      </c>
      <c r="C351" t="s">
        <v>1196</v>
      </c>
      <c r="D351" t="s">
        <v>17</v>
      </c>
      <c r="G351" t="s">
        <v>1197</v>
      </c>
      <c r="H351" t="s">
        <v>923</v>
      </c>
      <c r="I351" t="s">
        <v>154</v>
      </c>
      <c r="J351" t="s">
        <v>21</v>
      </c>
      <c r="K351" t="s">
        <v>923</v>
      </c>
      <c r="L351" t="s">
        <v>154</v>
      </c>
      <c r="M351" t="s">
        <v>21</v>
      </c>
      <c r="N351" t="s">
        <v>24</v>
      </c>
    </row>
    <row r="352" spans="1:14" x14ac:dyDescent="0.25">
      <c r="A352" t="s">
        <v>25</v>
      </c>
      <c r="B352" t="s">
        <v>715</v>
      </c>
      <c r="C352" t="s">
        <v>258</v>
      </c>
      <c r="D352" t="s">
        <v>17</v>
      </c>
      <c r="F352">
        <v>861053520090</v>
      </c>
      <c r="G352" t="s">
        <v>1198</v>
      </c>
      <c r="H352" t="s">
        <v>1199</v>
      </c>
      <c r="I352" t="s">
        <v>154</v>
      </c>
      <c r="J352" t="s">
        <v>21</v>
      </c>
      <c r="K352" t="s">
        <v>1199</v>
      </c>
      <c r="L352" t="s">
        <v>154</v>
      </c>
      <c r="M352" t="s">
        <v>21</v>
      </c>
      <c r="N352" t="s">
        <v>24</v>
      </c>
    </row>
    <row r="353" spans="1:14" x14ac:dyDescent="0.25">
      <c r="A353" t="s">
        <v>304</v>
      </c>
      <c r="B353" t="s">
        <v>715</v>
      </c>
      <c r="C353" t="s">
        <v>1200</v>
      </c>
      <c r="D353" t="s">
        <v>17</v>
      </c>
      <c r="G353" t="s">
        <v>1201</v>
      </c>
      <c r="H353" t="s">
        <v>338</v>
      </c>
      <c r="I353" t="s">
        <v>23</v>
      </c>
      <c r="J353" t="s">
        <v>21</v>
      </c>
      <c r="K353" t="s">
        <v>338</v>
      </c>
      <c r="L353" t="s">
        <v>23</v>
      </c>
      <c r="M353" t="s">
        <v>21</v>
      </c>
      <c r="N353" t="s">
        <v>24</v>
      </c>
    </row>
    <row r="354" spans="1:14" x14ac:dyDescent="0.25">
      <c r="A354" t="s">
        <v>14</v>
      </c>
      <c r="B354" t="s">
        <v>715</v>
      </c>
      <c r="C354" t="s">
        <v>1202</v>
      </c>
      <c r="D354" t="s">
        <v>17</v>
      </c>
      <c r="G354" t="s">
        <v>1203</v>
      </c>
      <c r="H354" t="s">
        <v>1039</v>
      </c>
      <c r="I354" t="s">
        <v>23</v>
      </c>
      <c r="J354" t="s">
        <v>21</v>
      </c>
      <c r="K354" t="s">
        <v>1039</v>
      </c>
      <c r="L354" t="s">
        <v>23</v>
      </c>
      <c r="M354" t="s">
        <v>21</v>
      </c>
      <c r="N354" t="s">
        <v>24</v>
      </c>
    </row>
    <row r="355" spans="1:14" x14ac:dyDescent="0.25">
      <c r="A355" t="s">
        <v>14</v>
      </c>
      <c r="B355" t="s">
        <v>715</v>
      </c>
      <c r="C355" t="s">
        <v>1204</v>
      </c>
      <c r="D355" t="s">
        <v>17</v>
      </c>
      <c r="F355">
        <v>862161754644</v>
      </c>
      <c r="G355" t="s">
        <v>1205</v>
      </c>
      <c r="H355" t="s">
        <v>1186</v>
      </c>
      <c r="I355" t="s">
        <v>154</v>
      </c>
      <c r="J355" t="s">
        <v>21</v>
      </c>
      <c r="K355" t="s">
        <v>1186</v>
      </c>
      <c r="L355" t="s">
        <v>154</v>
      </c>
      <c r="M355" t="s">
        <v>21</v>
      </c>
      <c r="N355" t="s">
        <v>24</v>
      </c>
    </row>
    <row r="356" spans="1:14" x14ac:dyDescent="0.25">
      <c r="A356" t="s">
        <v>14</v>
      </c>
      <c r="B356" t="s">
        <v>715</v>
      </c>
      <c r="C356" t="s">
        <v>1206</v>
      </c>
      <c r="D356" t="s">
        <v>17</v>
      </c>
      <c r="F356" t="s">
        <v>1207</v>
      </c>
      <c r="G356" t="s">
        <v>1208</v>
      </c>
      <c r="H356" t="s">
        <v>346</v>
      </c>
      <c r="I356" t="s">
        <v>154</v>
      </c>
      <c r="J356" t="s">
        <v>21</v>
      </c>
      <c r="K356" t="s">
        <v>346</v>
      </c>
      <c r="L356" t="s">
        <v>154</v>
      </c>
      <c r="M356" t="s">
        <v>21</v>
      </c>
      <c r="N356" t="s">
        <v>24</v>
      </c>
    </row>
    <row r="357" spans="1:14" x14ac:dyDescent="0.25">
      <c r="A357" t="s">
        <v>149</v>
      </c>
      <c r="B357" t="s">
        <v>715</v>
      </c>
      <c r="C357" t="s">
        <v>1209</v>
      </c>
      <c r="D357" t="s">
        <v>17</v>
      </c>
      <c r="G357" t="s">
        <v>1210</v>
      </c>
      <c r="H357" t="s">
        <v>153</v>
      </c>
      <c r="I357" t="s">
        <v>154</v>
      </c>
      <c r="J357" t="s">
        <v>21</v>
      </c>
      <c r="K357" t="s">
        <v>1211</v>
      </c>
      <c r="L357" t="s">
        <v>154</v>
      </c>
      <c r="M357" t="s">
        <v>21</v>
      </c>
      <c r="N357" t="s">
        <v>24</v>
      </c>
    </row>
    <row r="358" spans="1:14" x14ac:dyDescent="0.25">
      <c r="A358" t="s">
        <v>149</v>
      </c>
      <c r="B358" t="s">
        <v>715</v>
      </c>
      <c r="C358" t="s">
        <v>1212</v>
      </c>
      <c r="D358" t="s">
        <v>17</v>
      </c>
      <c r="G358" t="s">
        <v>1213</v>
      </c>
      <c r="H358" t="s">
        <v>330</v>
      </c>
      <c r="I358" t="s">
        <v>154</v>
      </c>
      <c r="J358" t="s">
        <v>21</v>
      </c>
      <c r="K358" t="s">
        <v>1199</v>
      </c>
      <c r="L358" t="s">
        <v>154</v>
      </c>
      <c r="M358" t="s">
        <v>21</v>
      </c>
      <c r="N358" t="s">
        <v>24</v>
      </c>
    </row>
    <row r="359" spans="1:14" x14ac:dyDescent="0.25">
      <c r="A359" t="s">
        <v>14</v>
      </c>
      <c r="B359" t="s">
        <v>1181</v>
      </c>
      <c r="C359" t="s">
        <v>1214</v>
      </c>
      <c r="D359" t="s">
        <v>17</v>
      </c>
      <c r="G359" t="s">
        <v>1215</v>
      </c>
      <c r="H359" t="s">
        <v>839</v>
      </c>
      <c r="I359" t="s">
        <v>23</v>
      </c>
      <c r="J359" t="s">
        <v>21</v>
      </c>
      <c r="K359" t="s">
        <v>839</v>
      </c>
      <c r="L359" t="s">
        <v>23</v>
      </c>
      <c r="M359" t="s">
        <v>21</v>
      </c>
      <c r="N359" t="s">
        <v>24</v>
      </c>
    </row>
    <row r="360" spans="1:14" x14ac:dyDescent="0.25">
      <c r="A360" t="s">
        <v>25</v>
      </c>
      <c r="B360" t="s">
        <v>715</v>
      </c>
      <c r="C360" t="s">
        <v>1216</v>
      </c>
      <c r="D360" t="s">
        <v>17</v>
      </c>
      <c r="F360" s="1">
        <v>8675526774204</v>
      </c>
      <c r="G360" t="s">
        <v>1217</v>
      </c>
      <c r="H360" t="s">
        <v>308</v>
      </c>
      <c r="I360" t="s">
        <v>154</v>
      </c>
      <c r="J360" t="s">
        <v>21</v>
      </c>
      <c r="K360" t="s">
        <v>932</v>
      </c>
      <c r="L360" t="s">
        <v>154</v>
      </c>
      <c r="M360" t="s">
        <v>21</v>
      </c>
      <c r="N360" t="s">
        <v>24</v>
      </c>
    </row>
    <row r="361" spans="1:14" x14ac:dyDescent="0.25">
      <c r="A361" t="s">
        <v>14</v>
      </c>
      <c r="B361" t="s">
        <v>715</v>
      </c>
      <c r="C361" t="s">
        <v>1218</v>
      </c>
      <c r="D361" t="s">
        <v>17</v>
      </c>
      <c r="F361" t="s">
        <v>65</v>
      </c>
      <c r="G361" t="s">
        <v>1219</v>
      </c>
      <c r="H361" t="s">
        <v>1220</v>
      </c>
      <c r="I361" t="s">
        <v>154</v>
      </c>
      <c r="J361" t="s">
        <v>21</v>
      </c>
      <c r="K361" t="s">
        <v>1220</v>
      </c>
      <c r="L361" t="s">
        <v>154</v>
      </c>
      <c r="M361" t="s">
        <v>21</v>
      </c>
      <c r="N361" t="s">
        <v>24</v>
      </c>
    </row>
    <row r="362" spans="1:14" x14ac:dyDescent="0.25">
      <c r="A362" t="s">
        <v>14</v>
      </c>
      <c r="B362" t="s">
        <v>715</v>
      </c>
      <c r="C362" t="s">
        <v>1221</v>
      </c>
      <c r="D362" t="s">
        <v>17</v>
      </c>
      <c r="G362" t="s">
        <v>1222</v>
      </c>
      <c r="H362" t="s">
        <v>315</v>
      </c>
      <c r="I362" t="s">
        <v>154</v>
      </c>
      <c r="J362" t="s">
        <v>21</v>
      </c>
      <c r="K362" t="s">
        <v>315</v>
      </c>
      <c r="L362" t="s">
        <v>154</v>
      </c>
      <c r="M362" t="s">
        <v>21</v>
      </c>
      <c r="N362" t="s">
        <v>24</v>
      </c>
    </row>
    <row r="363" spans="1:14" x14ac:dyDescent="0.25">
      <c r="A363" t="s">
        <v>14</v>
      </c>
      <c r="B363" t="s">
        <v>715</v>
      </c>
      <c r="C363" t="s">
        <v>1223</v>
      </c>
      <c r="D363" t="s">
        <v>17</v>
      </c>
      <c r="G363" t="s">
        <v>1224</v>
      </c>
      <c r="H363" t="s">
        <v>590</v>
      </c>
      <c r="I363" t="s">
        <v>154</v>
      </c>
      <c r="J363" t="s">
        <v>21</v>
      </c>
      <c r="K363" t="s">
        <v>590</v>
      </c>
      <c r="L363" t="s">
        <v>154</v>
      </c>
      <c r="M363" t="s">
        <v>21</v>
      </c>
      <c r="N363" t="s">
        <v>24</v>
      </c>
    </row>
    <row r="364" spans="1:14" x14ac:dyDescent="0.25">
      <c r="A364" t="s">
        <v>14</v>
      </c>
      <c r="B364" t="s">
        <v>715</v>
      </c>
      <c r="C364" t="s">
        <v>1225</v>
      </c>
      <c r="D364" t="s">
        <v>17</v>
      </c>
      <c r="G364" t="s">
        <v>1226</v>
      </c>
      <c r="H364" t="s">
        <v>1227</v>
      </c>
      <c r="I364" t="s">
        <v>23</v>
      </c>
      <c r="J364" t="s">
        <v>21</v>
      </c>
      <c r="K364" t="s">
        <v>1227</v>
      </c>
      <c r="L364" t="s">
        <v>23</v>
      </c>
      <c r="M364" t="s">
        <v>21</v>
      </c>
      <c r="N364" t="s">
        <v>24</v>
      </c>
    </row>
    <row r="365" spans="1:14" x14ac:dyDescent="0.25">
      <c r="A365" t="s">
        <v>14</v>
      </c>
      <c r="B365" t="s">
        <v>715</v>
      </c>
      <c r="C365" t="s">
        <v>1228</v>
      </c>
      <c r="D365" t="s">
        <v>17</v>
      </c>
      <c r="G365" t="s">
        <v>1229</v>
      </c>
      <c r="H365" t="s">
        <v>1230</v>
      </c>
      <c r="I365" t="s">
        <v>23</v>
      </c>
      <c r="J365" t="s">
        <v>21</v>
      </c>
      <c r="K365" t="s">
        <v>1231</v>
      </c>
      <c r="L365" t="s">
        <v>154</v>
      </c>
      <c r="M365" t="s">
        <v>21</v>
      </c>
      <c r="N365" t="s">
        <v>24</v>
      </c>
    </row>
    <row r="366" spans="1:14" x14ac:dyDescent="0.25">
      <c r="A366" t="s">
        <v>149</v>
      </c>
      <c r="B366" t="s">
        <v>715</v>
      </c>
      <c r="C366" t="s">
        <v>1232</v>
      </c>
      <c r="D366" t="s">
        <v>17</v>
      </c>
      <c r="G366" t="s">
        <v>1233</v>
      </c>
      <c r="H366" t="s">
        <v>720</v>
      </c>
      <c r="I366" t="s">
        <v>154</v>
      </c>
      <c r="J366" t="s">
        <v>21</v>
      </c>
      <c r="K366" t="s">
        <v>720</v>
      </c>
      <c r="L366" t="s">
        <v>154</v>
      </c>
      <c r="M366" t="s">
        <v>21</v>
      </c>
      <c r="N366" t="s">
        <v>24</v>
      </c>
    </row>
    <row r="367" spans="1:14" x14ac:dyDescent="0.25">
      <c r="A367" t="s">
        <v>14</v>
      </c>
      <c r="B367" t="s">
        <v>715</v>
      </c>
      <c r="C367" t="s">
        <v>1234</v>
      </c>
      <c r="D367" t="s">
        <v>17</v>
      </c>
      <c r="G367" t="s">
        <v>1235</v>
      </c>
      <c r="H367" t="s">
        <v>363</v>
      </c>
      <c r="I367" t="s">
        <v>23</v>
      </c>
      <c r="J367" t="s">
        <v>21</v>
      </c>
      <c r="K367" t="s">
        <v>363</v>
      </c>
      <c r="L367" t="s">
        <v>23</v>
      </c>
      <c r="M367" t="s">
        <v>21</v>
      </c>
      <c r="N367" t="s">
        <v>24</v>
      </c>
    </row>
    <row r="368" spans="1:14" x14ac:dyDescent="0.25">
      <c r="A368" t="s">
        <v>14</v>
      </c>
      <c r="B368" t="s">
        <v>715</v>
      </c>
      <c r="C368" t="s">
        <v>1236</v>
      </c>
      <c r="D368" t="s">
        <v>17</v>
      </c>
      <c r="G368" t="s">
        <v>1237</v>
      </c>
      <c r="H368" t="s">
        <v>308</v>
      </c>
      <c r="I368" t="s">
        <v>154</v>
      </c>
      <c r="J368" t="s">
        <v>21</v>
      </c>
      <c r="K368" t="s">
        <v>308</v>
      </c>
      <c r="L368" t="s">
        <v>154</v>
      </c>
      <c r="M368" t="s">
        <v>21</v>
      </c>
      <c r="N368" t="s">
        <v>24</v>
      </c>
    </row>
    <row r="369" spans="1:14" x14ac:dyDescent="0.25">
      <c r="A369" t="s">
        <v>304</v>
      </c>
      <c r="B369" t="s">
        <v>819</v>
      </c>
      <c r="C369" t="s">
        <v>1238</v>
      </c>
      <c r="D369" t="s">
        <v>17</v>
      </c>
      <c r="G369" t="s">
        <v>1239</v>
      </c>
      <c r="H369" t="s">
        <v>871</v>
      </c>
      <c r="I369" t="s">
        <v>23</v>
      </c>
      <c r="J369" t="s">
        <v>21</v>
      </c>
      <c r="K369" t="s">
        <v>871</v>
      </c>
      <c r="L369" t="s">
        <v>23</v>
      </c>
      <c r="M369" t="s">
        <v>21</v>
      </c>
      <c r="N369" t="s">
        <v>24</v>
      </c>
    </row>
    <row r="370" spans="1:14" x14ac:dyDescent="0.25">
      <c r="A370" t="s">
        <v>14</v>
      </c>
      <c r="B370" t="s">
        <v>819</v>
      </c>
      <c r="C370" t="s">
        <v>1240</v>
      </c>
      <c r="D370" t="s">
        <v>17</v>
      </c>
      <c r="G370" t="s">
        <v>1241</v>
      </c>
      <c r="H370" t="s">
        <v>323</v>
      </c>
      <c r="I370" t="s">
        <v>54</v>
      </c>
      <c r="J370" t="s">
        <v>21</v>
      </c>
      <c r="K370" t="s">
        <v>323</v>
      </c>
      <c r="L370" t="s">
        <v>54</v>
      </c>
      <c r="M370" t="s">
        <v>21</v>
      </c>
      <c r="N370" t="s">
        <v>24</v>
      </c>
    </row>
    <row r="371" spans="1:14" x14ac:dyDescent="0.25">
      <c r="A371" t="s">
        <v>25</v>
      </c>
      <c r="B371" t="s">
        <v>1242</v>
      </c>
      <c r="C371" t="s">
        <v>1243</v>
      </c>
      <c r="D371" t="s">
        <v>17</v>
      </c>
      <c r="F371">
        <f>886-3-567-766</f>
        <v>-450</v>
      </c>
      <c r="G371" t="s">
        <v>1244</v>
      </c>
      <c r="H371" t="s">
        <v>94</v>
      </c>
      <c r="I371" t="s">
        <v>23</v>
      </c>
      <c r="J371" t="s">
        <v>21</v>
      </c>
      <c r="K371" t="s">
        <v>94</v>
      </c>
      <c r="L371" t="s">
        <v>23</v>
      </c>
      <c r="M371" t="s">
        <v>21</v>
      </c>
      <c r="N371" t="s">
        <v>24</v>
      </c>
    </row>
    <row r="372" spans="1:14" x14ac:dyDescent="0.25">
      <c r="A372" t="s">
        <v>304</v>
      </c>
      <c r="B372" t="s">
        <v>1242</v>
      </c>
      <c r="C372" t="s">
        <v>1245</v>
      </c>
      <c r="D372" t="s">
        <v>17</v>
      </c>
      <c r="G372" t="s">
        <v>1246</v>
      </c>
      <c r="H372" t="s">
        <v>94</v>
      </c>
      <c r="I372" t="s">
        <v>23</v>
      </c>
      <c r="J372" t="s">
        <v>21</v>
      </c>
      <c r="K372" t="s">
        <v>94</v>
      </c>
      <c r="L372" t="s">
        <v>23</v>
      </c>
      <c r="M372" t="s">
        <v>21</v>
      </c>
      <c r="N372" t="s">
        <v>24</v>
      </c>
    </row>
    <row r="373" spans="1:14" x14ac:dyDescent="0.25">
      <c r="A373" t="s">
        <v>25</v>
      </c>
      <c r="B373" t="s">
        <v>1247</v>
      </c>
      <c r="C373" t="s">
        <v>1248</v>
      </c>
      <c r="D373" t="s">
        <v>17</v>
      </c>
      <c r="G373" t="s">
        <v>1249</v>
      </c>
      <c r="H373" t="s">
        <v>29</v>
      </c>
      <c r="I373" t="s">
        <v>30</v>
      </c>
      <c r="J373" t="s">
        <v>21</v>
      </c>
      <c r="K373" t="s">
        <v>808</v>
      </c>
      <c r="L373" t="s">
        <v>23</v>
      </c>
      <c r="M373" t="s">
        <v>21</v>
      </c>
      <c r="N373" t="s">
        <v>24</v>
      </c>
    </row>
    <row r="374" spans="1:14" x14ac:dyDescent="0.25">
      <c r="A374" t="s">
        <v>25</v>
      </c>
      <c r="B374" t="s">
        <v>1247</v>
      </c>
      <c r="C374" t="s">
        <v>1250</v>
      </c>
      <c r="D374" t="s">
        <v>17</v>
      </c>
      <c r="G374" t="s">
        <v>1251</v>
      </c>
      <c r="H374" t="s">
        <v>1252</v>
      </c>
      <c r="I374" t="s">
        <v>23</v>
      </c>
      <c r="J374" t="s">
        <v>21</v>
      </c>
      <c r="K374" t="s">
        <v>1253</v>
      </c>
      <c r="L374" t="s">
        <v>23</v>
      </c>
      <c r="M374" t="s">
        <v>21</v>
      </c>
      <c r="N374" t="s">
        <v>24</v>
      </c>
    </row>
    <row r="375" spans="1:14" x14ac:dyDescent="0.25">
      <c r="A375" t="s">
        <v>14</v>
      </c>
      <c r="B375" t="s">
        <v>1240</v>
      </c>
      <c r="C375" t="s">
        <v>1254</v>
      </c>
      <c r="D375" t="s">
        <v>17</v>
      </c>
      <c r="G375" t="s">
        <v>1255</v>
      </c>
      <c r="H375" t="s">
        <v>353</v>
      </c>
      <c r="I375" t="s">
        <v>154</v>
      </c>
      <c r="J375" t="s">
        <v>21</v>
      </c>
      <c r="K375" t="s">
        <v>353</v>
      </c>
      <c r="L375" t="s">
        <v>154</v>
      </c>
      <c r="M375" t="s">
        <v>21</v>
      </c>
      <c r="N375" t="s">
        <v>24</v>
      </c>
    </row>
    <row r="376" spans="1:14" x14ac:dyDescent="0.25">
      <c r="A376" t="s">
        <v>14</v>
      </c>
      <c r="B376" t="s">
        <v>1240</v>
      </c>
      <c r="C376" t="s">
        <v>1256</v>
      </c>
      <c r="D376" t="s">
        <v>17</v>
      </c>
      <c r="F376">
        <f>886-228943447-21291</f>
        <v>-228963852</v>
      </c>
      <c r="G376" t="s">
        <v>1257</v>
      </c>
      <c r="H376" t="s">
        <v>346</v>
      </c>
      <c r="I376" t="s">
        <v>154</v>
      </c>
      <c r="J376" t="s">
        <v>21</v>
      </c>
      <c r="K376" t="s">
        <v>346</v>
      </c>
      <c r="L376" t="s">
        <v>154</v>
      </c>
      <c r="M376" t="s">
        <v>21</v>
      </c>
      <c r="N376" t="s">
        <v>24</v>
      </c>
    </row>
    <row r="377" spans="1:14" x14ac:dyDescent="0.25">
      <c r="A377" t="s">
        <v>14</v>
      </c>
      <c r="B377" t="s">
        <v>1258</v>
      </c>
      <c r="C377" t="s">
        <v>1259</v>
      </c>
      <c r="D377" t="s">
        <v>17</v>
      </c>
      <c r="G377" t="s">
        <v>1260</v>
      </c>
      <c r="H377" t="s">
        <v>326</v>
      </c>
      <c r="I377" t="s">
        <v>154</v>
      </c>
      <c r="J377" t="s">
        <v>21</v>
      </c>
      <c r="K377" t="s">
        <v>1261</v>
      </c>
      <c r="L377" t="s">
        <v>23</v>
      </c>
      <c r="M377" t="s">
        <v>21</v>
      </c>
      <c r="N377" t="s">
        <v>24</v>
      </c>
    </row>
    <row r="378" spans="1:14" x14ac:dyDescent="0.25">
      <c r="A378" t="s">
        <v>14</v>
      </c>
      <c r="B378" t="s">
        <v>1240</v>
      </c>
      <c r="C378" t="s">
        <v>1262</v>
      </c>
      <c r="D378" t="s">
        <v>17</v>
      </c>
      <c r="G378" t="s">
        <v>1263</v>
      </c>
      <c r="H378" t="s">
        <v>94</v>
      </c>
      <c r="I378" t="s">
        <v>23</v>
      </c>
      <c r="J378" t="s">
        <v>21</v>
      </c>
      <c r="K378" t="s">
        <v>94</v>
      </c>
      <c r="L378" t="s">
        <v>23</v>
      </c>
      <c r="M378" t="s">
        <v>21</v>
      </c>
      <c r="N378" t="s">
        <v>24</v>
      </c>
    </row>
    <row r="379" spans="1:14" x14ac:dyDescent="0.25">
      <c r="A379" t="s">
        <v>14</v>
      </c>
      <c r="B379" t="s">
        <v>1240</v>
      </c>
      <c r="C379" t="s">
        <v>1264</v>
      </c>
      <c r="D379" t="s">
        <v>17</v>
      </c>
      <c r="G379" t="s">
        <v>1265</v>
      </c>
      <c r="H379" t="s">
        <v>358</v>
      </c>
      <c r="I379" t="s">
        <v>54</v>
      </c>
      <c r="J379" t="s">
        <v>21</v>
      </c>
      <c r="K379" t="s">
        <v>358</v>
      </c>
      <c r="L379" t="s">
        <v>54</v>
      </c>
      <c r="M379" t="s">
        <v>21</v>
      </c>
      <c r="N379" t="s">
        <v>24</v>
      </c>
    </row>
    <row r="380" spans="1:14" x14ac:dyDescent="0.25">
      <c r="A380" t="s">
        <v>25</v>
      </c>
      <c r="B380" t="s">
        <v>1240</v>
      </c>
      <c r="C380" t="s">
        <v>1266</v>
      </c>
      <c r="D380" t="s">
        <v>17</v>
      </c>
      <c r="G380" t="s">
        <v>1267</v>
      </c>
      <c r="H380" t="s">
        <v>326</v>
      </c>
      <c r="I380" t="s">
        <v>154</v>
      </c>
      <c r="J380" t="s">
        <v>21</v>
      </c>
      <c r="K380" t="s">
        <v>769</v>
      </c>
      <c r="L380" t="s">
        <v>154</v>
      </c>
      <c r="M380" t="s">
        <v>21</v>
      </c>
      <c r="N380" t="s">
        <v>24</v>
      </c>
    </row>
    <row r="381" spans="1:14" x14ac:dyDescent="0.25">
      <c r="A381" t="s">
        <v>25</v>
      </c>
      <c r="B381" t="s">
        <v>1240</v>
      </c>
      <c r="C381" t="s">
        <v>1268</v>
      </c>
      <c r="D381" t="s">
        <v>17</v>
      </c>
      <c r="G381" t="s">
        <v>1269</v>
      </c>
      <c r="H381" t="s">
        <v>452</v>
      </c>
      <c r="I381" t="s">
        <v>20</v>
      </c>
      <c r="J381" t="s">
        <v>21</v>
      </c>
      <c r="K381" t="s">
        <v>171</v>
      </c>
      <c r="L381" t="s">
        <v>36</v>
      </c>
      <c r="M381" t="s">
        <v>21</v>
      </c>
      <c r="N381" t="s">
        <v>24</v>
      </c>
    </row>
    <row r="382" spans="1:14" x14ac:dyDescent="0.25">
      <c r="A382" t="s">
        <v>149</v>
      </c>
      <c r="B382" t="s">
        <v>1240</v>
      </c>
      <c r="C382" t="s">
        <v>1270</v>
      </c>
      <c r="D382" t="s">
        <v>17</v>
      </c>
      <c r="G382" t="s">
        <v>1271</v>
      </c>
      <c r="H382" t="s">
        <v>350</v>
      </c>
      <c r="I382" t="s">
        <v>23</v>
      </c>
      <c r="J382" t="s">
        <v>21</v>
      </c>
      <c r="K382" t="s">
        <v>350</v>
      </c>
      <c r="L382" t="s">
        <v>23</v>
      </c>
      <c r="M382" t="s">
        <v>21</v>
      </c>
      <c r="N382" t="s">
        <v>24</v>
      </c>
    </row>
    <row r="383" spans="1:14" x14ac:dyDescent="0.25">
      <c r="A383" t="s">
        <v>25</v>
      </c>
      <c r="B383" t="s">
        <v>1240</v>
      </c>
      <c r="C383" t="s">
        <v>1272</v>
      </c>
      <c r="D383" t="s">
        <v>17</v>
      </c>
      <c r="F383" t="s">
        <v>65</v>
      </c>
      <c r="G383" t="s">
        <v>1273</v>
      </c>
      <c r="H383" t="s">
        <v>217</v>
      </c>
      <c r="I383" t="s">
        <v>20</v>
      </c>
      <c r="J383" t="s">
        <v>21</v>
      </c>
      <c r="K383" t="s">
        <v>1274</v>
      </c>
      <c r="L383" t="s">
        <v>36</v>
      </c>
      <c r="M383" t="s">
        <v>21</v>
      </c>
      <c r="N383" t="s">
        <v>24</v>
      </c>
    </row>
    <row r="384" spans="1:14" x14ac:dyDescent="0.25">
      <c r="A384" t="s">
        <v>14</v>
      </c>
      <c r="B384" t="s">
        <v>1240</v>
      </c>
      <c r="C384" t="s">
        <v>1275</v>
      </c>
      <c r="D384" t="s">
        <v>17</v>
      </c>
      <c r="F384" t="s">
        <v>1276</v>
      </c>
      <c r="G384" t="s">
        <v>1277</v>
      </c>
      <c r="H384" t="s">
        <v>1278</v>
      </c>
      <c r="I384" t="s">
        <v>23</v>
      </c>
      <c r="J384" t="s">
        <v>21</v>
      </c>
      <c r="K384" t="s">
        <v>1278</v>
      </c>
      <c r="L384" t="s">
        <v>23</v>
      </c>
      <c r="M384" t="s">
        <v>21</v>
      </c>
      <c r="N384" t="s">
        <v>24</v>
      </c>
    </row>
    <row r="385" spans="1:14" x14ac:dyDescent="0.25">
      <c r="A385" t="s">
        <v>14</v>
      </c>
      <c r="B385" t="s">
        <v>1279</v>
      </c>
      <c r="C385" t="s">
        <v>1280</v>
      </c>
      <c r="D385" t="s">
        <v>17</v>
      </c>
      <c r="G385" t="s">
        <v>1281</v>
      </c>
      <c r="H385" t="s">
        <v>457</v>
      </c>
      <c r="I385" t="s">
        <v>23</v>
      </c>
      <c r="J385" t="s">
        <v>21</v>
      </c>
      <c r="K385" t="s">
        <v>613</v>
      </c>
      <c r="L385" t="s">
        <v>23</v>
      </c>
      <c r="M385" t="s">
        <v>21</v>
      </c>
      <c r="N385" t="s">
        <v>24</v>
      </c>
    </row>
    <row r="386" spans="1:14" x14ac:dyDescent="0.25">
      <c r="A386" t="s">
        <v>304</v>
      </c>
      <c r="B386" t="s">
        <v>1282</v>
      </c>
      <c r="C386" t="s">
        <v>321</v>
      </c>
      <c r="D386" t="s">
        <v>17</v>
      </c>
      <c r="G386" t="s">
        <v>1283</v>
      </c>
      <c r="H386" t="s">
        <v>1284</v>
      </c>
      <c r="I386" t="s">
        <v>154</v>
      </c>
      <c r="J386" t="s">
        <v>21</v>
      </c>
      <c r="K386" t="s">
        <v>1284</v>
      </c>
      <c r="L386" t="s">
        <v>154</v>
      </c>
      <c r="M386" t="s">
        <v>21</v>
      </c>
      <c r="N386" t="s">
        <v>24</v>
      </c>
    </row>
    <row r="387" spans="1:14" x14ac:dyDescent="0.25">
      <c r="A387" t="s">
        <v>14</v>
      </c>
      <c r="B387" t="s">
        <v>1285</v>
      </c>
      <c r="C387" t="s">
        <v>1286</v>
      </c>
      <c r="D387" t="s">
        <v>17</v>
      </c>
      <c r="G387" t="s">
        <v>1287</v>
      </c>
      <c r="H387" t="s">
        <v>350</v>
      </c>
      <c r="I387" t="s">
        <v>23</v>
      </c>
      <c r="J387" t="s">
        <v>21</v>
      </c>
      <c r="K387" t="s">
        <v>350</v>
      </c>
      <c r="L387" t="s">
        <v>23</v>
      </c>
      <c r="M387" t="s">
        <v>21</v>
      </c>
      <c r="N387" t="s">
        <v>24</v>
      </c>
    </row>
    <row r="388" spans="1:14" x14ac:dyDescent="0.25">
      <c r="A388" t="s">
        <v>25</v>
      </c>
      <c r="B388" t="s">
        <v>1288</v>
      </c>
      <c r="C388" t="s">
        <v>1289</v>
      </c>
      <c r="D388" t="s">
        <v>17</v>
      </c>
      <c r="G388" t="s">
        <v>1290</v>
      </c>
      <c r="H388" t="s">
        <v>1291</v>
      </c>
      <c r="I388" t="s">
        <v>154</v>
      </c>
      <c r="J388" t="s">
        <v>21</v>
      </c>
      <c r="K388" t="s">
        <v>1291</v>
      </c>
      <c r="L388" t="s">
        <v>154</v>
      </c>
      <c r="M388" t="s">
        <v>21</v>
      </c>
      <c r="N388" t="s">
        <v>24</v>
      </c>
    </row>
    <row r="389" spans="1:14" x14ac:dyDescent="0.25">
      <c r="A389" t="s">
        <v>25</v>
      </c>
      <c r="B389" t="s">
        <v>1288</v>
      </c>
      <c r="C389" t="s">
        <v>1292</v>
      </c>
      <c r="D389" t="s">
        <v>17</v>
      </c>
      <c r="G389" t="s">
        <v>1293</v>
      </c>
      <c r="H389" t="s">
        <v>553</v>
      </c>
      <c r="I389" t="s">
        <v>20</v>
      </c>
      <c r="J389" t="s">
        <v>21</v>
      </c>
      <c r="K389" t="s">
        <v>553</v>
      </c>
      <c r="L389" t="s">
        <v>20</v>
      </c>
      <c r="M389" t="s">
        <v>21</v>
      </c>
      <c r="N389" t="s">
        <v>24</v>
      </c>
    </row>
    <row r="390" spans="1:14" x14ac:dyDescent="0.25">
      <c r="A390" t="s">
        <v>14</v>
      </c>
      <c r="B390" t="s">
        <v>1288</v>
      </c>
      <c r="C390" t="s">
        <v>737</v>
      </c>
      <c r="D390" t="s">
        <v>17</v>
      </c>
      <c r="F390">
        <v>8618810325149</v>
      </c>
      <c r="G390" t="s">
        <v>1294</v>
      </c>
      <c r="H390" t="s">
        <v>1295</v>
      </c>
      <c r="I390" t="s">
        <v>154</v>
      </c>
      <c r="J390" t="s">
        <v>21</v>
      </c>
      <c r="K390" t="s">
        <v>1295</v>
      </c>
      <c r="L390" t="s">
        <v>154</v>
      </c>
      <c r="M390" t="s">
        <v>21</v>
      </c>
      <c r="N390" t="s">
        <v>24</v>
      </c>
    </row>
    <row r="391" spans="1:14" x14ac:dyDescent="0.25">
      <c r="A391" t="s">
        <v>14</v>
      </c>
      <c r="B391" t="s">
        <v>1288</v>
      </c>
      <c r="C391" t="s">
        <v>1296</v>
      </c>
      <c r="D391" t="s">
        <v>17</v>
      </c>
      <c r="G391" t="s">
        <v>1297</v>
      </c>
      <c r="H391" t="s">
        <v>1298</v>
      </c>
      <c r="I391" t="s">
        <v>23</v>
      </c>
      <c r="J391" t="s">
        <v>21</v>
      </c>
      <c r="K391" t="s">
        <v>1298</v>
      </c>
      <c r="L391" t="s">
        <v>23</v>
      </c>
      <c r="M391" t="s">
        <v>21</v>
      </c>
      <c r="N391" t="s">
        <v>24</v>
      </c>
    </row>
    <row r="392" spans="1:14" x14ac:dyDescent="0.25">
      <c r="A392" t="s">
        <v>149</v>
      </c>
      <c r="B392" t="s">
        <v>1288</v>
      </c>
      <c r="C392" t="s">
        <v>1299</v>
      </c>
      <c r="D392" t="s">
        <v>17</v>
      </c>
      <c r="G392" t="s">
        <v>1300</v>
      </c>
      <c r="H392" t="s">
        <v>720</v>
      </c>
      <c r="I392" t="s">
        <v>154</v>
      </c>
      <c r="J392" t="s">
        <v>21</v>
      </c>
      <c r="K392" t="s">
        <v>1301</v>
      </c>
      <c r="L392" t="s">
        <v>154</v>
      </c>
      <c r="M392" t="s">
        <v>21</v>
      </c>
      <c r="N392" t="s">
        <v>24</v>
      </c>
    </row>
    <row r="393" spans="1:14" x14ac:dyDescent="0.25">
      <c r="A393" t="s">
        <v>25</v>
      </c>
      <c r="B393" t="s">
        <v>1288</v>
      </c>
      <c r="C393" t="s">
        <v>1302</v>
      </c>
      <c r="D393" t="s">
        <v>17</v>
      </c>
      <c r="G393" t="s">
        <v>1303</v>
      </c>
      <c r="H393" t="s">
        <v>247</v>
      </c>
      <c r="I393" t="s">
        <v>20</v>
      </c>
      <c r="J393" t="s">
        <v>21</v>
      </c>
      <c r="K393" t="s">
        <v>247</v>
      </c>
      <c r="L393" t="s">
        <v>20</v>
      </c>
      <c r="M393" t="s">
        <v>21</v>
      </c>
      <c r="N393" t="s">
        <v>24</v>
      </c>
    </row>
    <row r="394" spans="1:14" x14ac:dyDescent="0.25">
      <c r="A394" t="s">
        <v>14</v>
      </c>
      <c r="B394" t="s">
        <v>1288</v>
      </c>
      <c r="C394" t="s">
        <v>1304</v>
      </c>
      <c r="D394" t="s">
        <v>17</v>
      </c>
      <c r="F394" s="1">
        <v>8613810697320</v>
      </c>
      <c r="G394" t="s">
        <v>1305</v>
      </c>
      <c r="H394" t="s">
        <v>1186</v>
      </c>
      <c r="I394" t="s">
        <v>154</v>
      </c>
      <c r="J394" t="s">
        <v>21</v>
      </c>
      <c r="K394" t="s">
        <v>1186</v>
      </c>
      <c r="L394" t="s">
        <v>154</v>
      </c>
      <c r="M394" t="s">
        <v>21</v>
      </c>
      <c r="N394" t="s">
        <v>24</v>
      </c>
    </row>
    <row r="395" spans="1:14" x14ac:dyDescent="0.25">
      <c r="A395" t="s">
        <v>25</v>
      </c>
      <c r="B395" t="s">
        <v>1288</v>
      </c>
      <c r="C395" t="s">
        <v>1306</v>
      </c>
      <c r="D395" t="s">
        <v>17</v>
      </c>
      <c r="G395" t="s">
        <v>1307</v>
      </c>
      <c r="H395" t="s">
        <v>133</v>
      </c>
      <c r="I395" t="s">
        <v>23</v>
      </c>
      <c r="J395" t="s">
        <v>21</v>
      </c>
      <c r="K395" t="s">
        <v>1308</v>
      </c>
      <c r="L395" t="s">
        <v>23</v>
      </c>
      <c r="M395" t="s">
        <v>21</v>
      </c>
      <c r="N395" t="s">
        <v>24</v>
      </c>
    </row>
    <row r="396" spans="1:14" x14ac:dyDescent="0.25">
      <c r="A396" t="s">
        <v>14</v>
      </c>
      <c r="B396" t="s">
        <v>1288</v>
      </c>
      <c r="C396" t="s">
        <v>924</v>
      </c>
      <c r="D396" t="s">
        <v>17</v>
      </c>
      <c r="G396" t="s">
        <v>1309</v>
      </c>
      <c r="H396" t="s">
        <v>269</v>
      </c>
      <c r="I396" t="s">
        <v>154</v>
      </c>
      <c r="J396" t="s">
        <v>21</v>
      </c>
      <c r="K396" t="s">
        <v>269</v>
      </c>
      <c r="L396" t="s">
        <v>154</v>
      </c>
      <c r="M396" t="s">
        <v>21</v>
      </c>
      <c r="N396" t="s">
        <v>24</v>
      </c>
    </row>
    <row r="397" spans="1:14" x14ac:dyDescent="0.25">
      <c r="A397" t="s">
        <v>25</v>
      </c>
      <c r="B397" t="s">
        <v>1288</v>
      </c>
      <c r="C397" t="s">
        <v>1310</v>
      </c>
      <c r="D397" t="s">
        <v>17</v>
      </c>
      <c r="F397">
        <f>81-43-299-8667</f>
        <v>-8928</v>
      </c>
      <c r="G397" t="s">
        <v>1311</v>
      </c>
      <c r="H397" t="s">
        <v>358</v>
      </c>
      <c r="I397" t="s">
        <v>54</v>
      </c>
      <c r="J397" t="s">
        <v>21</v>
      </c>
      <c r="K397" t="s">
        <v>358</v>
      </c>
      <c r="L397" t="s">
        <v>54</v>
      </c>
      <c r="M397" t="s">
        <v>21</v>
      </c>
      <c r="N397" t="s">
        <v>24</v>
      </c>
    </row>
    <row r="398" spans="1:14" x14ac:dyDescent="0.25">
      <c r="A398" t="s">
        <v>25</v>
      </c>
      <c r="B398" t="s">
        <v>1288</v>
      </c>
      <c r="C398" t="s">
        <v>1312</v>
      </c>
      <c r="D398" t="s">
        <v>17</v>
      </c>
      <c r="G398" t="s">
        <v>1313</v>
      </c>
      <c r="H398" t="s">
        <v>479</v>
      </c>
      <c r="I398" t="s">
        <v>154</v>
      </c>
      <c r="J398" t="s">
        <v>21</v>
      </c>
      <c r="K398" t="s">
        <v>479</v>
      </c>
      <c r="L398" t="s">
        <v>154</v>
      </c>
      <c r="M398" t="s">
        <v>21</v>
      </c>
      <c r="N398" t="s">
        <v>24</v>
      </c>
    </row>
    <row r="399" spans="1:14" x14ac:dyDescent="0.25">
      <c r="A399" t="s">
        <v>25</v>
      </c>
      <c r="B399" t="s">
        <v>1288</v>
      </c>
      <c r="C399" t="s">
        <v>1314</v>
      </c>
      <c r="D399" t="s">
        <v>17</v>
      </c>
      <c r="G399" t="s">
        <v>1315</v>
      </c>
      <c r="H399" t="s">
        <v>315</v>
      </c>
      <c r="I399" t="s">
        <v>154</v>
      </c>
      <c r="J399" t="s">
        <v>21</v>
      </c>
      <c r="K399" t="s">
        <v>1316</v>
      </c>
      <c r="L399" t="s">
        <v>154</v>
      </c>
      <c r="M399" t="s">
        <v>21</v>
      </c>
      <c r="N399" t="s">
        <v>24</v>
      </c>
    </row>
    <row r="400" spans="1:14" x14ac:dyDescent="0.25">
      <c r="A400" t="s">
        <v>304</v>
      </c>
      <c r="B400" t="s">
        <v>1317</v>
      </c>
      <c r="C400" t="s">
        <v>1318</v>
      </c>
      <c r="D400" t="s">
        <v>17</v>
      </c>
      <c r="G400" t="s">
        <v>1319</v>
      </c>
      <c r="H400" t="s">
        <v>125</v>
      </c>
      <c r="I400" t="s">
        <v>54</v>
      </c>
      <c r="J400" t="s">
        <v>21</v>
      </c>
      <c r="K400" t="s">
        <v>125</v>
      </c>
      <c r="L400" t="s">
        <v>54</v>
      </c>
      <c r="M400" t="s">
        <v>21</v>
      </c>
      <c r="N400" t="s">
        <v>24</v>
      </c>
    </row>
    <row r="401" spans="1:14" x14ac:dyDescent="0.25">
      <c r="A401" t="s">
        <v>25</v>
      </c>
      <c r="B401" t="s">
        <v>1288</v>
      </c>
      <c r="C401" t="s">
        <v>1320</v>
      </c>
      <c r="D401" t="s">
        <v>17</v>
      </c>
      <c r="F401">
        <f>86-21-3899-0</f>
        <v>-3834</v>
      </c>
      <c r="G401" t="s">
        <v>1321</v>
      </c>
      <c r="H401" t="s">
        <v>358</v>
      </c>
      <c r="I401" t="s">
        <v>54</v>
      </c>
      <c r="J401" t="s">
        <v>21</v>
      </c>
      <c r="K401" t="s">
        <v>358</v>
      </c>
      <c r="L401" t="s">
        <v>54</v>
      </c>
      <c r="M401" t="s">
        <v>21</v>
      </c>
      <c r="N401" t="s">
        <v>24</v>
      </c>
    </row>
    <row r="402" spans="1:14" x14ac:dyDescent="0.25">
      <c r="A402" t="s">
        <v>149</v>
      </c>
      <c r="B402" t="s">
        <v>1288</v>
      </c>
      <c r="C402" t="s">
        <v>1322</v>
      </c>
      <c r="D402" t="s">
        <v>17</v>
      </c>
      <c r="G402" t="s">
        <v>1323</v>
      </c>
      <c r="H402" t="s">
        <v>923</v>
      </c>
      <c r="I402" t="s">
        <v>154</v>
      </c>
      <c r="J402" t="s">
        <v>21</v>
      </c>
      <c r="K402" t="s">
        <v>704</v>
      </c>
      <c r="L402" t="s">
        <v>154</v>
      </c>
      <c r="M402" t="s">
        <v>21</v>
      </c>
      <c r="N402" t="s">
        <v>24</v>
      </c>
    </row>
    <row r="403" spans="1:14" x14ac:dyDescent="0.25">
      <c r="A403" t="s">
        <v>25</v>
      </c>
      <c r="B403" t="s">
        <v>1288</v>
      </c>
      <c r="C403" t="s">
        <v>1324</v>
      </c>
      <c r="D403" t="s">
        <v>17</v>
      </c>
      <c r="G403" t="s">
        <v>1325</v>
      </c>
      <c r="H403" t="s">
        <v>1295</v>
      </c>
      <c r="I403" t="s">
        <v>154</v>
      </c>
      <c r="J403" t="s">
        <v>21</v>
      </c>
      <c r="K403" t="s">
        <v>1295</v>
      </c>
      <c r="L403" t="s">
        <v>154</v>
      </c>
      <c r="M403" t="s">
        <v>21</v>
      </c>
      <c r="N403" t="s">
        <v>24</v>
      </c>
    </row>
    <row r="404" spans="1:14" x14ac:dyDescent="0.25">
      <c r="A404" t="s">
        <v>25</v>
      </c>
      <c r="B404" t="s">
        <v>1288</v>
      </c>
      <c r="C404" t="s">
        <v>1326</v>
      </c>
      <c r="D404" t="s">
        <v>17</v>
      </c>
      <c r="F404" t="s">
        <v>65</v>
      </c>
      <c r="G404" t="s">
        <v>1327</v>
      </c>
      <c r="H404" t="s">
        <v>517</v>
      </c>
      <c r="I404" t="s">
        <v>54</v>
      </c>
      <c r="J404" t="s">
        <v>21</v>
      </c>
      <c r="K404" t="s">
        <v>517</v>
      </c>
      <c r="L404" t="s">
        <v>54</v>
      </c>
      <c r="M404" t="s">
        <v>21</v>
      </c>
      <c r="N404" t="s">
        <v>24</v>
      </c>
    </row>
    <row r="405" spans="1:14" x14ac:dyDescent="0.25">
      <c r="A405" t="s">
        <v>25</v>
      </c>
      <c r="B405" t="s">
        <v>1288</v>
      </c>
      <c r="C405" t="s">
        <v>1328</v>
      </c>
      <c r="D405" t="s">
        <v>17</v>
      </c>
      <c r="F405" t="s">
        <v>1329</v>
      </c>
      <c r="G405" t="s">
        <v>1330</v>
      </c>
      <c r="H405" t="s">
        <v>1331</v>
      </c>
      <c r="K405" t="s">
        <v>1331</v>
      </c>
      <c r="L405" t="s">
        <v>154</v>
      </c>
      <c r="M405" t="s">
        <v>21</v>
      </c>
      <c r="N405" t="s">
        <v>24</v>
      </c>
    </row>
    <row r="406" spans="1:14" x14ac:dyDescent="0.25">
      <c r="A406" t="s">
        <v>14</v>
      </c>
      <c r="B406" t="s">
        <v>1288</v>
      </c>
      <c r="C406" t="s">
        <v>967</v>
      </c>
      <c r="D406" t="s">
        <v>17</v>
      </c>
      <c r="F406" t="s">
        <v>1332</v>
      </c>
      <c r="G406" t="s">
        <v>1333</v>
      </c>
      <c r="H406" t="s">
        <v>153</v>
      </c>
      <c r="I406" t="s">
        <v>154</v>
      </c>
      <c r="J406" t="s">
        <v>21</v>
      </c>
      <c r="K406" t="s">
        <v>625</v>
      </c>
      <c r="L406" t="s">
        <v>154</v>
      </c>
      <c r="M406" t="s">
        <v>21</v>
      </c>
      <c r="N406" t="s">
        <v>24</v>
      </c>
    </row>
    <row r="407" spans="1:14" x14ac:dyDescent="0.25">
      <c r="A407" t="s">
        <v>25</v>
      </c>
      <c r="B407" t="s">
        <v>1288</v>
      </c>
      <c r="C407" t="s">
        <v>1334</v>
      </c>
      <c r="D407" t="s">
        <v>17</v>
      </c>
      <c r="G407" t="s">
        <v>1335</v>
      </c>
      <c r="H407" t="s">
        <v>1336</v>
      </c>
      <c r="I407" t="s">
        <v>23</v>
      </c>
      <c r="J407" t="s">
        <v>21</v>
      </c>
      <c r="K407" t="s">
        <v>1337</v>
      </c>
      <c r="L407" t="s">
        <v>154</v>
      </c>
      <c r="M407" t="s">
        <v>21</v>
      </c>
      <c r="N407" t="s">
        <v>24</v>
      </c>
    </row>
    <row r="408" spans="1:14" x14ac:dyDescent="0.25">
      <c r="A408" t="s">
        <v>25</v>
      </c>
      <c r="B408" t="s">
        <v>1288</v>
      </c>
      <c r="C408" t="s">
        <v>340</v>
      </c>
      <c r="D408" t="s">
        <v>17</v>
      </c>
      <c r="G408" t="s">
        <v>1338</v>
      </c>
      <c r="H408" t="s">
        <v>1339</v>
      </c>
      <c r="I408" t="s">
        <v>154</v>
      </c>
      <c r="J408" t="s">
        <v>21</v>
      </c>
      <c r="K408" t="s">
        <v>1339</v>
      </c>
      <c r="L408" t="s">
        <v>154</v>
      </c>
      <c r="M408" t="s">
        <v>21</v>
      </c>
      <c r="N408" t="s">
        <v>24</v>
      </c>
    </row>
    <row r="409" spans="1:14" x14ac:dyDescent="0.25">
      <c r="A409" t="s">
        <v>14</v>
      </c>
      <c r="B409" t="s">
        <v>1340</v>
      </c>
      <c r="C409" t="s">
        <v>1341</v>
      </c>
      <c r="D409" t="s">
        <v>17</v>
      </c>
      <c r="F409">
        <v>46727095676</v>
      </c>
      <c r="G409" t="s">
        <v>1342</v>
      </c>
      <c r="H409" t="s">
        <v>121</v>
      </c>
      <c r="I409" t="s">
        <v>23</v>
      </c>
      <c r="J409" t="s">
        <v>21</v>
      </c>
      <c r="K409" t="s">
        <v>121</v>
      </c>
      <c r="L409" t="s">
        <v>23</v>
      </c>
      <c r="M409" t="s">
        <v>21</v>
      </c>
      <c r="N409" t="s">
        <v>24</v>
      </c>
    </row>
    <row r="410" spans="1:14" x14ac:dyDescent="0.25">
      <c r="A410" t="s">
        <v>14</v>
      </c>
      <c r="B410" t="s">
        <v>1343</v>
      </c>
      <c r="C410" t="s">
        <v>1344</v>
      </c>
      <c r="D410" t="s">
        <v>17</v>
      </c>
      <c r="G410" t="s">
        <v>1345</v>
      </c>
      <c r="H410" t="s">
        <v>346</v>
      </c>
      <c r="I410" t="s">
        <v>154</v>
      </c>
      <c r="J410" t="s">
        <v>21</v>
      </c>
      <c r="K410" t="s">
        <v>346</v>
      </c>
      <c r="L410" t="s">
        <v>154</v>
      </c>
      <c r="M410" t="s">
        <v>21</v>
      </c>
      <c r="N410" t="s">
        <v>24</v>
      </c>
    </row>
    <row r="411" spans="1:14" x14ac:dyDescent="0.25">
      <c r="A411" t="s">
        <v>14</v>
      </c>
      <c r="B411" t="s">
        <v>1343</v>
      </c>
      <c r="C411" t="s">
        <v>1346</v>
      </c>
      <c r="D411" t="s">
        <v>17</v>
      </c>
      <c r="G411" t="s">
        <v>1347</v>
      </c>
      <c r="H411" t="s">
        <v>423</v>
      </c>
      <c r="I411" t="s">
        <v>23</v>
      </c>
      <c r="J411" t="s">
        <v>21</v>
      </c>
      <c r="K411" t="s">
        <v>423</v>
      </c>
      <c r="L411" t="s">
        <v>23</v>
      </c>
      <c r="M411" t="s">
        <v>21</v>
      </c>
      <c r="N411" t="s">
        <v>24</v>
      </c>
    </row>
    <row r="412" spans="1:14" x14ac:dyDescent="0.25">
      <c r="A412" t="s">
        <v>14</v>
      </c>
      <c r="B412" t="s">
        <v>1348</v>
      </c>
      <c r="C412" t="s">
        <v>228</v>
      </c>
      <c r="D412" t="s">
        <v>17</v>
      </c>
      <c r="G412" t="s">
        <v>1349</v>
      </c>
      <c r="H412" t="s">
        <v>1350</v>
      </c>
      <c r="I412" t="s">
        <v>23</v>
      </c>
      <c r="J412" t="s">
        <v>21</v>
      </c>
      <c r="K412" t="s">
        <v>1350</v>
      </c>
      <c r="L412" t="s">
        <v>23</v>
      </c>
      <c r="M412" t="s">
        <v>21</v>
      </c>
      <c r="N412" t="s">
        <v>24</v>
      </c>
    </row>
    <row r="413" spans="1:14" x14ac:dyDescent="0.25">
      <c r="A413" t="s">
        <v>14</v>
      </c>
      <c r="B413" t="s">
        <v>1351</v>
      </c>
      <c r="C413" t="s">
        <v>1352</v>
      </c>
      <c r="D413" t="s">
        <v>17</v>
      </c>
      <c r="G413" t="s">
        <v>1353</v>
      </c>
      <c r="H413" t="s">
        <v>987</v>
      </c>
      <c r="I413" t="s">
        <v>23</v>
      </c>
      <c r="J413" t="s">
        <v>21</v>
      </c>
      <c r="K413" t="s">
        <v>987</v>
      </c>
      <c r="L413" t="s">
        <v>23</v>
      </c>
      <c r="M413" t="s">
        <v>21</v>
      </c>
      <c r="N413" t="s">
        <v>24</v>
      </c>
    </row>
    <row r="414" spans="1:14" x14ac:dyDescent="0.25">
      <c r="A414" t="s">
        <v>25</v>
      </c>
      <c r="B414" t="s">
        <v>1354</v>
      </c>
      <c r="C414" t="s">
        <v>1355</v>
      </c>
      <c r="D414" t="s">
        <v>17</v>
      </c>
      <c r="F414">
        <f>86-10-82829044</f>
        <v>-82828968</v>
      </c>
      <c r="G414" t="s">
        <v>1356</v>
      </c>
      <c r="H414" t="s">
        <v>363</v>
      </c>
      <c r="I414" t="s">
        <v>23</v>
      </c>
      <c r="J414" t="s">
        <v>21</v>
      </c>
      <c r="K414" t="s">
        <v>723</v>
      </c>
      <c r="L414" t="s">
        <v>154</v>
      </c>
      <c r="M414" t="s">
        <v>21</v>
      </c>
      <c r="N414" t="s">
        <v>24</v>
      </c>
    </row>
    <row r="415" spans="1:14" x14ac:dyDescent="0.25">
      <c r="A415" t="s">
        <v>14</v>
      </c>
      <c r="B415" t="s">
        <v>1357</v>
      </c>
      <c r="C415" t="s">
        <v>924</v>
      </c>
      <c r="D415" t="s">
        <v>17</v>
      </c>
      <c r="F415">
        <v>862138902572</v>
      </c>
      <c r="G415" t="s">
        <v>1358</v>
      </c>
      <c r="H415" t="s">
        <v>723</v>
      </c>
      <c r="I415" t="s">
        <v>154</v>
      </c>
      <c r="J415" t="s">
        <v>21</v>
      </c>
      <c r="K415" t="s">
        <v>723</v>
      </c>
      <c r="L415" t="s">
        <v>154</v>
      </c>
      <c r="M415" t="s">
        <v>21</v>
      </c>
      <c r="N415" t="s">
        <v>24</v>
      </c>
    </row>
    <row r="416" spans="1:14" x14ac:dyDescent="0.25">
      <c r="A416" t="s">
        <v>304</v>
      </c>
      <c r="B416" t="s">
        <v>1357</v>
      </c>
      <c r="C416" t="s">
        <v>1359</v>
      </c>
      <c r="D416" t="s">
        <v>17</v>
      </c>
      <c r="F416" s="1">
        <v>441763269740</v>
      </c>
      <c r="G416" t="s">
        <v>1360</v>
      </c>
      <c r="H416" t="s">
        <v>1361</v>
      </c>
      <c r="I416" t="s">
        <v>23</v>
      </c>
      <c r="J416" t="s">
        <v>21</v>
      </c>
      <c r="K416" t="s">
        <v>1361</v>
      </c>
      <c r="L416" t="s">
        <v>23</v>
      </c>
      <c r="M416" t="s">
        <v>21</v>
      </c>
      <c r="N416" t="s">
        <v>24</v>
      </c>
    </row>
    <row r="417" spans="1:14" x14ac:dyDescent="0.25">
      <c r="A417" t="s">
        <v>471</v>
      </c>
      <c r="B417" t="s">
        <v>1357</v>
      </c>
      <c r="C417" t="s">
        <v>967</v>
      </c>
      <c r="D417" t="s">
        <v>17</v>
      </c>
      <c r="G417" t="s">
        <v>1362</v>
      </c>
      <c r="H417" t="s">
        <v>338</v>
      </c>
      <c r="I417" t="s">
        <v>54</v>
      </c>
      <c r="J417" t="s">
        <v>21</v>
      </c>
      <c r="K417" t="s">
        <v>338</v>
      </c>
      <c r="L417" t="s">
        <v>54</v>
      </c>
      <c r="M417" t="s">
        <v>21</v>
      </c>
      <c r="N417" t="s">
        <v>24</v>
      </c>
    </row>
    <row r="418" spans="1:14" x14ac:dyDescent="0.25">
      <c r="A418" t="s">
        <v>14</v>
      </c>
      <c r="B418" t="s">
        <v>1357</v>
      </c>
      <c r="C418" t="s">
        <v>1363</v>
      </c>
      <c r="D418" t="s">
        <v>17</v>
      </c>
      <c r="F418" t="s">
        <v>1364</v>
      </c>
      <c r="G418" t="s">
        <v>1365</v>
      </c>
      <c r="H418" t="s">
        <v>570</v>
      </c>
      <c r="I418" t="s">
        <v>23</v>
      </c>
      <c r="J418" t="s">
        <v>21</v>
      </c>
      <c r="K418" t="s">
        <v>570</v>
      </c>
      <c r="L418" t="s">
        <v>23</v>
      </c>
      <c r="M418" t="s">
        <v>21</v>
      </c>
      <c r="N418" t="s">
        <v>24</v>
      </c>
    </row>
    <row r="419" spans="1:14" x14ac:dyDescent="0.25">
      <c r="A419" t="s">
        <v>25</v>
      </c>
      <c r="B419" t="s">
        <v>1357</v>
      </c>
      <c r="C419" t="s">
        <v>1366</v>
      </c>
      <c r="D419" t="s">
        <v>17</v>
      </c>
      <c r="F419">
        <f>86-13510279452</f>
        <v>-13510279366</v>
      </c>
      <c r="G419" t="s">
        <v>1367</v>
      </c>
      <c r="H419" t="s">
        <v>308</v>
      </c>
      <c r="I419" t="s">
        <v>23</v>
      </c>
      <c r="J419" t="s">
        <v>21</v>
      </c>
      <c r="K419" t="s">
        <v>308</v>
      </c>
      <c r="L419" t="s">
        <v>23</v>
      </c>
      <c r="M419" t="s">
        <v>21</v>
      </c>
      <c r="N419" t="s">
        <v>24</v>
      </c>
    </row>
    <row r="420" spans="1:14" x14ac:dyDescent="0.25">
      <c r="A420" t="s">
        <v>25</v>
      </c>
      <c r="B420" t="s">
        <v>1357</v>
      </c>
      <c r="C420" t="s">
        <v>1368</v>
      </c>
      <c r="D420" t="s">
        <v>17</v>
      </c>
      <c r="G420" t="s">
        <v>1369</v>
      </c>
      <c r="H420" t="s">
        <v>330</v>
      </c>
      <c r="I420" t="s">
        <v>154</v>
      </c>
      <c r="J420" t="s">
        <v>21</v>
      </c>
      <c r="K420" t="s">
        <v>330</v>
      </c>
      <c r="L420" t="s">
        <v>154</v>
      </c>
      <c r="M420" t="s">
        <v>21</v>
      </c>
      <c r="N420" t="s">
        <v>24</v>
      </c>
    </row>
    <row r="421" spans="1:14" x14ac:dyDescent="0.25">
      <c r="A421" t="s">
        <v>14</v>
      </c>
      <c r="B421" t="s">
        <v>1370</v>
      </c>
      <c r="C421" t="s">
        <v>1371</v>
      </c>
      <c r="D421" t="s">
        <v>17</v>
      </c>
      <c r="F421">
        <v>358504821552</v>
      </c>
      <c r="G421" t="s">
        <v>1372</v>
      </c>
      <c r="H421" t="s">
        <v>663</v>
      </c>
      <c r="I421" t="s">
        <v>23</v>
      </c>
      <c r="J421" t="s">
        <v>21</v>
      </c>
      <c r="K421" t="s">
        <v>663</v>
      </c>
      <c r="L421" t="s">
        <v>23</v>
      </c>
      <c r="M421" t="s">
        <v>21</v>
      </c>
      <c r="N421" t="s">
        <v>24</v>
      </c>
    </row>
    <row r="422" spans="1:14" x14ac:dyDescent="0.25">
      <c r="A422" t="s">
        <v>14</v>
      </c>
      <c r="B422" t="s">
        <v>1373</v>
      </c>
      <c r="C422" t="s">
        <v>1184</v>
      </c>
      <c r="D422" t="s">
        <v>17</v>
      </c>
      <c r="G422" t="s">
        <v>1374</v>
      </c>
      <c r="H422" t="s">
        <v>358</v>
      </c>
      <c r="I422" t="s">
        <v>54</v>
      </c>
      <c r="J422" t="s">
        <v>21</v>
      </c>
      <c r="K422" t="s">
        <v>358</v>
      </c>
      <c r="L422" t="s">
        <v>54</v>
      </c>
      <c r="M422" t="s">
        <v>21</v>
      </c>
      <c r="N422" t="s">
        <v>24</v>
      </c>
    </row>
    <row r="423" spans="1:14" x14ac:dyDescent="0.25">
      <c r="A423" t="s">
        <v>14</v>
      </c>
      <c r="B423" t="s">
        <v>1375</v>
      </c>
      <c r="C423" t="s">
        <v>1376</v>
      </c>
      <c r="D423" t="s">
        <v>17</v>
      </c>
      <c r="G423" t="s">
        <v>1377</v>
      </c>
      <c r="H423" t="s">
        <v>1295</v>
      </c>
      <c r="I423" t="s">
        <v>154</v>
      </c>
      <c r="J423" t="s">
        <v>21</v>
      </c>
      <c r="K423" t="s">
        <v>1295</v>
      </c>
      <c r="L423" t="s">
        <v>154</v>
      </c>
      <c r="M423" t="s">
        <v>21</v>
      </c>
      <c r="N423" t="s">
        <v>24</v>
      </c>
    </row>
    <row r="424" spans="1:14" x14ac:dyDescent="0.25">
      <c r="A424" t="s">
        <v>14</v>
      </c>
      <c r="B424" t="s">
        <v>1373</v>
      </c>
      <c r="C424" t="s">
        <v>1378</v>
      </c>
      <c r="D424" t="s">
        <v>17</v>
      </c>
      <c r="F424">
        <v>17786043961</v>
      </c>
      <c r="G424" t="s">
        <v>1379</v>
      </c>
      <c r="H424" t="s">
        <v>1211</v>
      </c>
      <c r="I424" t="s">
        <v>154</v>
      </c>
      <c r="J424" t="s">
        <v>21</v>
      </c>
      <c r="K424" t="s">
        <v>1211</v>
      </c>
      <c r="L424" t="s">
        <v>154</v>
      </c>
      <c r="M424" t="s">
        <v>21</v>
      </c>
      <c r="N424" t="s">
        <v>24</v>
      </c>
    </row>
    <row r="425" spans="1:14" x14ac:dyDescent="0.25">
      <c r="A425" t="s">
        <v>25</v>
      </c>
      <c r="B425" t="s">
        <v>1380</v>
      </c>
      <c r="C425" t="s">
        <v>1282</v>
      </c>
      <c r="D425" t="s">
        <v>17</v>
      </c>
      <c r="F425" t="s">
        <v>65</v>
      </c>
      <c r="G425" t="s">
        <v>1381</v>
      </c>
      <c r="H425" t="s">
        <v>1339</v>
      </c>
      <c r="I425" t="s">
        <v>154</v>
      </c>
      <c r="J425" t="s">
        <v>21</v>
      </c>
      <c r="K425" t="s">
        <v>1339</v>
      </c>
      <c r="L425" t="s">
        <v>154</v>
      </c>
      <c r="M425" t="s">
        <v>21</v>
      </c>
      <c r="N425" t="s">
        <v>24</v>
      </c>
    </row>
    <row r="426" spans="1:14" x14ac:dyDescent="0.25">
      <c r="A426" t="s">
        <v>14</v>
      </c>
      <c r="B426" t="s">
        <v>1382</v>
      </c>
      <c r="C426" t="s">
        <v>1383</v>
      </c>
      <c r="D426" t="s">
        <v>17</v>
      </c>
      <c r="F426">
        <v>18588452511</v>
      </c>
      <c r="G426" t="s">
        <v>1384</v>
      </c>
      <c r="H426" t="s">
        <v>19</v>
      </c>
      <c r="I426" t="s">
        <v>20</v>
      </c>
      <c r="J426" t="s">
        <v>21</v>
      </c>
      <c r="K426" t="s">
        <v>1308</v>
      </c>
      <c r="L426" t="s">
        <v>23</v>
      </c>
      <c r="M426" t="s">
        <v>21</v>
      </c>
      <c r="N426" t="s">
        <v>24</v>
      </c>
    </row>
    <row r="427" spans="1:14" x14ac:dyDescent="0.25">
      <c r="A427" t="s">
        <v>14</v>
      </c>
      <c r="B427" t="s">
        <v>1385</v>
      </c>
      <c r="C427" t="s">
        <v>1386</v>
      </c>
      <c r="D427" t="s">
        <v>17</v>
      </c>
      <c r="F427" t="s">
        <v>1387</v>
      </c>
      <c r="G427" t="s">
        <v>1388</v>
      </c>
      <c r="H427" t="s">
        <v>44</v>
      </c>
      <c r="I427" t="s">
        <v>23</v>
      </c>
      <c r="J427" t="s">
        <v>21</v>
      </c>
      <c r="K427" t="s">
        <v>44</v>
      </c>
      <c r="L427" t="s">
        <v>23</v>
      </c>
      <c r="M427" t="s">
        <v>21</v>
      </c>
      <c r="N427" t="s">
        <v>24</v>
      </c>
    </row>
    <row r="428" spans="1:14" x14ac:dyDescent="0.25">
      <c r="A428" t="s">
        <v>14</v>
      </c>
      <c r="B428" t="s">
        <v>1389</v>
      </c>
      <c r="C428" t="s">
        <v>1390</v>
      </c>
      <c r="D428" t="s">
        <v>17</v>
      </c>
      <c r="G428" t="s">
        <v>1391</v>
      </c>
      <c r="H428" t="s">
        <v>312</v>
      </c>
      <c r="I428" t="s">
        <v>154</v>
      </c>
      <c r="J428" t="s">
        <v>21</v>
      </c>
      <c r="K428" t="s">
        <v>312</v>
      </c>
      <c r="L428" t="s">
        <v>154</v>
      </c>
      <c r="M428" t="s">
        <v>21</v>
      </c>
      <c r="N428" t="s">
        <v>24</v>
      </c>
    </row>
    <row r="429" spans="1:14" x14ac:dyDescent="0.25">
      <c r="A429" t="s">
        <v>25</v>
      </c>
      <c r="B429" t="s">
        <v>1389</v>
      </c>
      <c r="C429" t="s">
        <v>1392</v>
      </c>
      <c r="D429" t="s">
        <v>17</v>
      </c>
      <c r="G429" t="s">
        <v>1393</v>
      </c>
      <c r="H429" t="s">
        <v>1394</v>
      </c>
      <c r="I429" t="s">
        <v>23</v>
      </c>
      <c r="J429" t="s">
        <v>21</v>
      </c>
      <c r="K429" t="s">
        <v>1395</v>
      </c>
      <c r="L429" t="s">
        <v>23</v>
      </c>
      <c r="M429" t="s">
        <v>21</v>
      </c>
      <c r="N429" t="s">
        <v>24</v>
      </c>
    </row>
    <row r="430" spans="1:14" x14ac:dyDescent="0.25">
      <c r="A430" t="s">
        <v>14</v>
      </c>
      <c r="B430" t="s">
        <v>1389</v>
      </c>
      <c r="C430" t="s">
        <v>1396</v>
      </c>
      <c r="D430" t="s">
        <v>17</v>
      </c>
      <c r="G430" t="s">
        <v>1397</v>
      </c>
      <c r="H430" t="s">
        <v>133</v>
      </c>
      <c r="I430" t="s">
        <v>23</v>
      </c>
      <c r="J430" t="s">
        <v>21</v>
      </c>
      <c r="K430" t="s">
        <v>22</v>
      </c>
      <c r="L430" t="s">
        <v>23</v>
      </c>
      <c r="M430" t="s">
        <v>21</v>
      </c>
      <c r="N430" t="s">
        <v>24</v>
      </c>
    </row>
    <row r="431" spans="1:14" x14ac:dyDescent="0.25">
      <c r="A431" t="s">
        <v>14</v>
      </c>
      <c r="B431" t="s">
        <v>1389</v>
      </c>
      <c r="C431" t="s">
        <v>1398</v>
      </c>
      <c r="D431" t="s">
        <v>17</v>
      </c>
      <c r="G431" t="s">
        <v>1399</v>
      </c>
      <c r="H431" t="s">
        <v>315</v>
      </c>
      <c r="I431" t="s">
        <v>23</v>
      </c>
      <c r="J431" t="s">
        <v>21</v>
      </c>
      <c r="K431" t="s">
        <v>1400</v>
      </c>
      <c r="L431" t="s">
        <v>154</v>
      </c>
      <c r="M431" t="s">
        <v>21</v>
      </c>
      <c r="N431" t="s">
        <v>24</v>
      </c>
    </row>
    <row r="432" spans="1:14" x14ac:dyDescent="0.25">
      <c r="A432" t="s">
        <v>14</v>
      </c>
      <c r="B432" t="s">
        <v>1389</v>
      </c>
      <c r="C432" t="s">
        <v>1401</v>
      </c>
      <c r="D432" t="s">
        <v>17</v>
      </c>
      <c r="G432" t="s">
        <v>1402</v>
      </c>
      <c r="H432" t="s">
        <v>358</v>
      </c>
      <c r="I432" t="s">
        <v>54</v>
      </c>
      <c r="J432" t="s">
        <v>21</v>
      </c>
      <c r="K432" t="s">
        <v>358</v>
      </c>
      <c r="L432" t="s">
        <v>54</v>
      </c>
      <c r="M432" t="s">
        <v>21</v>
      </c>
      <c r="N432" t="s">
        <v>24</v>
      </c>
    </row>
    <row r="433" spans="1:14" x14ac:dyDescent="0.25">
      <c r="A433" t="s">
        <v>25</v>
      </c>
      <c r="B433" t="s">
        <v>1403</v>
      </c>
      <c r="C433" t="s">
        <v>1404</v>
      </c>
      <c r="D433" t="s">
        <v>17</v>
      </c>
      <c r="F433">
        <v>6304325223</v>
      </c>
      <c r="G433" t="s">
        <v>1405</v>
      </c>
      <c r="H433" t="s">
        <v>1406</v>
      </c>
      <c r="I433" t="s">
        <v>23</v>
      </c>
      <c r="J433" t="s">
        <v>21</v>
      </c>
      <c r="K433" t="s">
        <v>1406</v>
      </c>
      <c r="L433" t="s">
        <v>23</v>
      </c>
      <c r="M433" t="s">
        <v>21</v>
      </c>
      <c r="N433" t="s">
        <v>24</v>
      </c>
    </row>
    <row r="434" spans="1:14" x14ac:dyDescent="0.25">
      <c r="A434" t="s">
        <v>25</v>
      </c>
      <c r="B434" t="s">
        <v>1407</v>
      </c>
      <c r="C434" t="s">
        <v>1408</v>
      </c>
      <c r="D434" t="s">
        <v>17</v>
      </c>
      <c r="G434" t="s">
        <v>1409</v>
      </c>
      <c r="H434" t="s">
        <v>195</v>
      </c>
      <c r="I434" t="s">
        <v>23</v>
      </c>
      <c r="J434" t="s">
        <v>21</v>
      </c>
      <c r="K434" t="s">
        <v>112</v>
      </c>
      <c r="L434" t="s">
        <v>23</v>
      </c>
      <c r="M434" t="s">
        <v>21</v>
      </c>
      <c r="N434" t="s">
        <v>24</v>
      </c>
    </row>
    <row r="435" spans="1:14" x14ac:dyDescent="0.25">
      <c r="A435" t="s">
        <v>14</v>
      </c>
      <c r="B435" t="s">
        <v>1410</v>
      </c>
      <c r="C435" t="s">
        <v>1411</v>
      </c>
      <c r="D435" t="s">
        <v>17</v>
      </c>
      <c r="G435" t="s">
        <v>1412</v>
      </c>
      <c r="H435" t="s">
        <v>800</v>
      </c>
      <c r="I435" t="s">
        <v>54</v>
      </c>
      <c r="J435" t="s">
        <v>21</v>
      </c>
      <c r="K435" t="s">
        <v>800</v>
      </c>
      <c r="L435" t="s">
        <v>54</v>
      </c>
      <c r="M435" t="s">
        <v>21</v>
      </c>
      <c r="N435" t="s">
        <v>24</v>
      </c>
    </row>
    <row r="436" spans="1:14" x14ac:dyDescent="0.25">
      <c r="A436" t="s">
        <v>14</v>
      </c>
      <c r="B436" t="s">
        <v>1413</v>
      </c>
      <c r="C436" t="s">
        <v>1414</v>
      </c>
      <c r="D436" t="s">
        <v>17</v>
      </c>
      <c r="F436" t="s">
        <v>65</v>
      </c>
      <c r="G436" t="s">
        <v>1415</v>
      </c>
      <c r="H436" t="s">
        <v>292</v>
      </c>
      <c r="I436" t="s">
        <v>23</v>
      </c>
      <c r="J436" t="s">
        <v>21</v>
      </c>
      <c r="K436" t="s">
        <v>292</v>
      </c>
      <c r="L436" t="s">
        <v>23</v>
      </c>
      <c r="M436" t="s">
        <v>21</v>
      </c>
      <c r="N436" t="s">
        <v>24</v>
      </c>
    </row>
    <row r="437" spans="1:14" x14ac:dyDescent="0.25">
      <c r="A437" t="s">
        <v>14</v>
      </c>
      <c r="B437" t="s">
        <v>1416</v>
      </c>
      <c r="C437" t="s">
        <v>1417</v>
      </c>
      <c r="D437" t="s">
        <v>17</v>
      </c>
      <c r="F437">
        <f>81-50-3487-1552</f>
        <v>-5008</v>
      </c>
      <c r="G437" t="s">
        <v>1418</v>
      </c>
      <c r="H437" t="s">
        <v>884</v>
      </c>
      <c r="I437" t="s">
        <v>54</v>
      </c>
      <c r="J437" t="s">
        <v>21</v>
      </c>
      <c r="K437" t="s">
        <v>884</v>
      </c>
      <c r="L437" t="s">
        <v>54</v>
      </c>
      <c r="M437" t="s">
        <v>21</v>
      </c>
      <c r="N437" t="s">
        <v>24</v>
      </c>
    </row>
    <row r="438" spans="1:14" x14ac:dyDescent="0.25">
      <c r="A438" t="s">
        <v>25</v>
      </c>
      <c r="B438" t="s">
        <v>1419</v>
      </c>
      <c r="C438" t="s">
        <v>1420</v>
      </c>
      <c r="D438" t="s">
        <v>17</v>
      </c>
      <c r="G438" t="s">
        <v>1421</v>
      </c>
      <c r="H438" t="s">
        <v>19</v>
      </c>
      <c r="I438" t="s">
        <v>20</v>
      </c>
      <c r="J438" t="s">
        <v>21</v>
      </c>
      <c r="K438" t="s">
        <v>133</v>
      </c>
      <c r="L438" t="s">
        <v>23</v>
      </c>
      <c r="M438" t="s">
        <v>21</v>
      </c>
      <c r="N438" t="s">
        <v>24</v>
      </c>
    </row>
    <row r="439" spans="1:14" x14ac:dyDescent="0.25">
      <c r="A439" t="s">
        <v>25</v>
      </c>
      <c r="B439" t="s">
        <v>1422</v>
      </c>
      <c r="C439" t="s">
        <v>1423</v>
      </c>
      <c r="D439" t="s">
        <v>17</v>
      </c>
      <c r="F439" t="s">
        <v>1424</v>
      </c>
      <c r="G439" t="s">
        <v>1425</v>
      </c>
      <c r="H439" t="s">
        <v>82</v>
      </c>
      <c r="I439" t="s">
        <v>23</v>
      </c>
      <c r="J439" t="s">
        <v>21</v>
      </c>
      <c r="K439" t="s">
        <v>777</v>
      </c>
      <c r="L439" t="s">
        <v>23</v>
      </c>
      <c r="M439" t="s">
        <v>21</v>
      </c>
      <c r="N439" t="s">
        <v>24</v>
      </c>
    </row>
    <row r="440" spans="1:14" x14ac:dyDescent="0.25">
      <c r="A440" t="s">
        <v>14</v>
      </c>
      <c r="B440" t="s">
        <v>1426</v>
      </c>
      <c r="C440" t="s">
        <v>1427</v>
      </c>
      <c r="D440" t="s">
        <v>17</v>
      </c>
      <c r="G440" t="s">
        <v>1428</v>
      </c>
      <c r="H440" t="s">
        <v>1429</v>
      </c>
      <c r="I440" t="s">
        <v>23</v>
      </c>
      <c r="J440" t="s">
        <v>21</v>
      </c>
      <c r="K440" t="s">
        <v>1429</v>
      </c>
      <c r="L440" t="s">
        <v>23</v>
      </c>
      <c r="M440" t="s">
        <v>21</v>
      </c>
      <c r="N440" t="s">
        <v>24</v>
      </c>
    </row>
    <row r="441" spans="1:14" x14ac:dyDescent="0.25">
      <c r="A441" t="s">
        <v>14</v>
      </c>
      <c r="B441" t="s">
        <v>1430</v>
      </c>
      <c r="C441" t="s">
        <v>1431</v>
      </c>
      <c r="D441" t="s">
        <v>17</v>
      </c>
      <c r="F441" s="1">
        <v>919764776577</v>
      </c>
      <c r="G441" t="s">
        <v>1432</v>
      </c>
      <c r="H441" t="s">
        <v>35</v>
      </c>
      <c r="I441" t="s">
        <v>36</v>
      </c>
      <c r="J441" t="s">
        <v>21</v>
      </c>
      <c r="K441" t="s">
        <v>35</v>
      </c>
      <c r="L441" t="s">
        <v>36</v>
      </c>
      <c r="M441" t="s">
        <v>21</v>
      </c>
      <c r="N441" t="s">
        <v>24</v>
      </c>
    </row>
    <row r="442" spans="1:14" x14ac:dyDescent="0.25">
      <c r="A442" t="s">
        <v>14</v>
      </c>
      <c r="B442" t="s">
        <v>1433</v>
      </c>
      <c r="C442" t="s">
        <v>1434</v>
      </c>
      <c r="D442" t="s">
        <v>17</v>
      </c>
      <c r="F442" t="s">
        <v>1435</v>
      </c>
      <c r="G442" t="s">
        <v>1436</v>
      </c>
      <c r="H442" t="s">
        <v>162</v>
      </c>
      <c r="I442" t="s">
        <v>23</v>
      </c>
      <c r="J442" t="s">
        <v>21</v>
      </c>
      <c r="K442" t="s">
        <v>162</v>
      </c>
      <c r="L442" t="s">
        <v>23</v>
      </c>
      <c r="M442" t="s">
        <v>21</v>
      </c>
      <c r="N442" t="s">
        <v>24</v>
      </c>
    </row>
    <row r="443" spans="1:14" x14ac:dyDescent="0.25">
      <c r="A443" t="s">
        <v>14</v>
      </c>
      <c r="B443" t="s">
        <v>1437</v>
      </c>
      <c r="C443" t="s">
        <v>746</v>
      </c>
      <c r="D443" t="s">
        <v>17</v>
      </c>
      <c r="G443" t="s">
        <v>1438</v>
      </c>
      <c r="H443" t="s">
        <v>125</v>
      </c>
      <c r="I443" t="s">
        <v>54</v>
      </c>
      <c r="J443" t="s">
        <v>21</v>
      </c>
      <c r="K443" t="s">
        <v>125</v>
      </c>
      <c r="L443" t="s">
        <v>54</v>
      </c>
      <c r="M443" t="s">
        <v>21</v>
      </c>
      <c r="N443" t="s">
        <v>24</v>
      </c>
    </row>
    <row r="444" spans="1:14" x14ac:dyDescent="0.25">
      <c r="A444" t="s">
        <v>14</v>
      </c>
      <c r="B444" t="s">
        <v>1439</v>
      </c>
      <c r="C444" t="s">
        <v>792</v>
      </c>
      <c r="D444" t="s">
        <v>17</v>
      </c>
      <c r="F444">
        <v>81468403470</v>
      </c>
      <c r="G444" t="s">
        <v>1440</v>
      </c>
      <c r="H444" t="s">
        <v>517</v>
      </c>
      <c r="I444" t="s">
        <v>54</v>
      </c>
      <c r="J444" t="s">
        <v>21</v>
      </c>
      <c r="K444" t="s">
        <v>517</v>
      </c>
      <c r="L444" t="s">
        <v>54</v>
      </c>
      <c r="M444" t="s">
        <v>21</v>
      </c>
      <c r="N444" t="s">
        <v>24</v>
      </c>
    </row>
    <row r="445" spans="1:14" x14ac:dyDescent="0.25">
      <c r="A445" t="s">
        <v>25</v>
      </c>
      <c r="B445" t="s">
        <v>1441</v>
      </c>
      <c r="C445" t="s">
        <v>1442</v>
      </c>
      <c r="D445" t="s">
        <v>17</v>
      </c>
      <c r="F445">
        <v>46725817876</v>
      </c>
      <c r="G445" t="s">
        <v>1443</v>
      </c>
      <c r="H445" t="s">
        <v>121</v>
      </c>
      <c r="I445" t="s">
        <v>23</v>
      </c>
      <c r="J445" t="s">
        <v>21</v>
      </c>
      <c r="K445" t="s">
        <v>121</v>
      </c>
      <c r="L445" t="s">
        <v>23</v>
      </c>
      <c r="M445" t="s">
        <v>21</v>
      </c>
      <c r="N445" t="s">
        <v>24</v>
      </c>
    </row>
    <row r="446" spans="1:14" x14ac:dyDescent="0.25">
      <c r="A446" t="s">
        <v>25</v>
      </c>
      <c r="B446" t="s">
        <v>1444</v>
      </c>
      <c r="C446" t="s">
        <v>212</v>
      </c>
      <c r="D446" t="s">
        <v>17</v>
      </c>
      <c r="F446">
        <v>8613683241255</v>
      </c>
      <c r="G446" t="s">
        <v>1445</v>
      </c>
      <c r="H446" t="s">
        <v>1446</v>
      </c>
      <c r="I446" t="s">
        <v>23</v>
      </c>
      <c r="J446" t="s">
        <v>21</v>
      </c>
      <c r="K446" t="s">
        <v>723</v>
      </c>
      <c r="L446" t="s">
        <v>154</v>
      </c>
      <c r="M446" t="s">
        <v>21</v>
      </c>
      <c r="N446" t="s">
        <v>24</v>
      </c>
    </row>
    <row r="447" spans="1:14" x14ac:dyDescent="0.25">
      <c r="A447" t="s">
        <v>25</v>
      </c>
      <c r="B447" t="s">
        <v>1447</v>
      </c>
      <c r="C447" t="s">
        <v>579</v>
      </c>
      <c r="D447" t="s">
        <v>17</v>
      </c>
      <c r="F447">
        <v>16507765765</v>
      </c>
      <c r="G447" t="s">
        <v>1448</v>
      </c>
      <c r="H447" t="s">
        <v>358</v>
      </c>
      <c r="I447" t="s">
        <v>54</v>
      </c>
      <c r="J447" t="s">
        <v>21</v>
      </c>
      <c r="K447" t="s">
        <v>54</v>
      </c>
      <c r="L447" t="s">
        <v>54</v>
      </c>
      <c r="M447" t="s">
        <v>1126</v>
      </c>
      <c r="N447" t="s">
        <v>24</v>
      </c>
    </row>
    <row r="448" spans="1:14" x14ac:dyDescent="0.25">
      <c r="A448" t="s">
        <v>304</v>
      </c>
      <c r="B448" t="s">
        <v>1449</v>
      </c>
      <c r="C448" t="s">
        <v>1450</v>
      </c>
      <c r="D448" t="s">
        <v>17</v>
      </c>
      <c r="F448">
        <v>493031002517</v>
      </c>
      <c r="G448" t="s">
        <v>1451</v>
      </c>
      <c r="H448" t="s">
        <v>581</v>
      </c>
      <c r="I448" t="s">
        <v>23</v>
      </c>
      <c r="J448" t="s">
        <v>21</v>
      </c>
      <c r="K448" t="s">
        <v>581</v>
      </c>
      <c r="L448" t="s">
        <v>23</v>
      </c>
      <c r="M448" t="s">
        <v>21</v>
      </c>
      <c r="N448" t="s">
        <v>24</v>
      </c>
    </row>
    <row r="449" spans="1:14" x14ac:dyDescent="0.25">
      <c r="A449" t="s">
        <v>25</v>
      </c>
      <c r="B449" t="s">
        <v>1452</v>
      </c>
      <c r="C449" t="s">
        <v>1194</v>
      </c>
      <c r="D449" t="s">
        <v>17</v>
      </c>
      <c r="G449" t="s">
        <v>1453</v>
      </c>
      <c r="H449" t="s">
        <v>457</v>
      </c>
      <c r="I449" t="s">
        <v>23</v>
      </c>
      <c r="J449" t="s">
        <v>21</v>
      </c>
      <c r="K449" t="s">
        <v>817</v>
      </c>
      <c r="L449" t="s">
        <v>23</v>
      </c>
      <c r="M449" t="s">
        <v>21</v>
      </c>
      <c r="N449" t="s">
        <v>24</v>
      </c>
    </row>
    <row r="450" spans="1:14" x14ac:dyDescent="0.25">
      <c r="A450" t="s">
        <v>25</v>
      </c>
      <c r="B450" t="s">
        <v>1452</v>
      </c>
      <c r="C450" t="s">
        <v>1454</v>
      </c>
      <c r="D450" t="s">
        <v>17</v>
      </c>
      <c r="G450" t="s">
        <v>1455</v>
      </c>
      <c r="H450" t="s">
        <v>1456</v>
      </c>
      <c r="I450" t="s">
        <v>54</v>
      </c>
      <c r="J450" t="s">
        <v>21</v>
      </c>
      <c r="K450" t="s">
        <v>221</v>
      </c>
      <c r="L450" t="s">
        <v>23</v>
      </c>
      <c r="M450" t="s">
        <v>21</v>
      </c>
      <c r="N450" t="s">
        <v>24</v>
      </c>
    </row>
    <row r="451" spans="1:14" x14ac:dyDescent="0.25">
      <c r="A451" t="s">
        <v>14</v>
      </c>
      <c r="B451" t="s">
        <v>1457</v>
      </c>
      <c r="C451" t="s">
        <v>1458</v>
      </c>
      <c r="D451" t="s">
        <v>1459</v>
      </c>
      <c r="F451" t="s">
        <v>1460</v>
      </c>
      <c r="G451" t="s">
        <v>1461</v>
      </c>
      <c r="H451" t="s">
        <v>23</v>
      </c>
      <c r="I451" t="s">
        <v>23</v>
      </c>
      <c r="J451" t="s">
        <v>1126</v>
      </c>
      <c r="K451" t="s">
        <v>23</v>
      </c>
      <c r="L451" t="s">
        <v>23</v>
      </c>
      <c r="M451" t="s">
        <v>1126</v>
      </c>
      <c r="N451" t="s">
        <v>24</v>
      </c>
    </row>
    <row r="452" spans="1:14" x14ac:dyDescent="0.25">
      <c r="A452" t="s">
        <v>25</v>
      </c>
      <c r="B452" t="s">
        <v>1462</v>
      </c>
      <c r="C452" t="s">
        <v>1463</v>
      </c>
      <c r="D452" t="s">
        <v>17</v>
      </c>
      <c r="F452" t="s">
        <v>1464</v>
      </c>
      <c r="G452" t="s">
        <v>1465</v>
      </c>
      <c r="H452" t="s">
        <v>538</v>
      </c>
      <c r="I452" t="s">
        <v>23</v>
      </c>
      <c r="J452" t="s">
        <v>21</v>
      </c>
      <c r="K452" t="s">
        <v>538</v>
      </c>
      <c r="L452" t="s">
        <v>23</v>
      </c>
      <c r="M452" t="s">
        <v>21</v>
      </c>
      <c r="N452" t="s">
        <v>24</v>
      </c>
    </row>
    <row r="453" spans="1:14" x14ac:dyDescent="0.25">
      <c r="A453" t="s">
        <v>25</v>
      </c>
      <c r="B453" t="s">
        <v>1466</v>
      </c>
      <c r="C453" t="s">
        <v>1467</v>
      </c>
      <c r="D453" t="s">
        <v>17</v>
      </c>
      <c r="F453">
        <v>8618611798381</v>
      </c>
      <c r="G453" t="s">
        <v>1468</v>
      </c>
      <c r="H453" t="s">
        <v>918</v>
      </c>
      <c r="I453" t="s">
        <v>54</v>
      </c>
      <c r="J453" t="s">
        <v>21</v>
      </c>
      <c r="K453" t="s">
        <v>918</v>
      </c>
      <c r="L453" t="s">
        <v>54</v>
      </c>
      <c r="M453" t="s">
        <v>21</v>
      </c>
      <c r="N453" t="s">
        <v>24</v>
      </c>
    </row>
    <row r="454" spans="1:14" x14ac:dyDescent="0.25">
      <c r="A454" t="s">
        <v>14</v>
      </c>
      <c r="B454" t="s">
        <v>1469</v>
      </c>
      <c r="C454" t="s">
        <v>1470</v>
      </c>
      <c r="D454" t="s">
        <v>17</v>
      </c>
      <c r="G454" t="s">
        <v>1471</v>
      </c>
      <c r="H454" t="s">
        <v>315</v>
      </c>
      <c r="I454" t="s">
        <v>154</v>
      </c>
      <c r="J454" t="s">
        <v>21</v>
      </c>
      <c r="K454" t="s">
        <v>651</v>
      </c>
      <c r="L454" t="s">
        <v>154</v>
      </c>
      <c r="M454" t="s">
        <v>21</v>
      </c>
      <c r="N454" t="s">
        <v>24</v>
      </c>
    </row>
    <row r="455" spans="1:14" x14ac:dyDescent="0.25">
      <c r="A455" t="s">
        <v>14</v>
      </c>
      <c r="B455" t="s">
        <v>1469</v>
      </c>
      <c r="C455" t="s">
        <v>1472</v>
      </c>
      <c r="D455" t="s">
        <v>17</v>
      </c>
      <c r="F455" s="1">
        <v>861059181192</v>
      </c>
      <c r="G455" t="s">
        <v>1473</v>
      </c>
      <c r="H455" t="s">
        <v>323</v>
      </c>
      <c r="I455" t="s">
        <v>54</v>
      </c>
      <c r="J455" t="s">
        <v>21</v>
      </c>
      <c r="K455" t="s">
        <v>323</v>
      </c>
      <c r="L455" t="s">
        <v>54</v>
      </c>
      <c r="M455" t="s">
        <v>21</v>
      </c>
      <c r="N455" t="s">
        <v>24</v>
      </c>
    </row>
    <row r="456" spans="1:14" x14ac:dyDescent="0.25">
      <c r="A456" t="s">
        <v>14</v>
      </c>
      <c r="B456" t="s">
        <v>1318</v>
      </c>
      <c r="C456" t="s">
        <v>1474</v>
      </c>
      <c r="D456" t="s">
        <v>17</v>
      </c>
      <c r="F456" s="1">
        <v>8613342825402</v>
      </c>
      <c r="G456" t="s">
        <v>1475</v>
      </c>
      <c r="H456" t="s">
        <v>1476</v>
      </c>
      <c r="I456" t="s">
        <v>154</v>
      </c>
      <c r="J456" t="s">
        <v>21</v>
      </c>
      <c r="K456" t="s">
        <v>1476</v>
      </c>
      <c r="L456" t="s">
        <v>154</v>
      </c>
      <c r="M456" t="s">
        <v>21</v>
      </c>
      <c r="N456" t="s">
        <v>24</v>
      </c>
    </row>
    <row r="457" spans="1:14" x14ac:dyDescent="0.25">
      <c r="A457" t="s">
        <v>25</v>
      </c>
      <c r="B457" t="s">
        <v>1477</v>
      </c>
      <c r="C457" t="s">
        <v>788</v>
      </c>
      <c r="D457" t="s">
        <v>17</v>
      </c>
      <c r="F457">
        <v>8613061885290</v>
      </c>
      <c r="G457" t="s">
        <v>1478</v>
      </c>
      <c r="H457" t="s">
        <v>589</v>
      </c>
      <c r="I457" t="s">
        <v>23</v>
      </c>
      <c r="J457" t="s">
        <v>21</v>
      </c>
      <c r="K457" t="s">
        <v>590</v>
      </c>
      <c r="L457" t="s">
        <v>154</v>
      </c>
      <c r="M457" t="s">
        <v>21</v>
      </c>
      <c r="N457" t="s">
        <v>24</v>
      </c>
    </row>
    <row r="458" spans="1:14" x14ac:dyDescent="0.25">
      <c r="A458" t="s">
        <v>14</v>
      </c>
      <c r="B458" t="s">
        <v>1479</v>
      </c>
      <c r="C458" t="s">
        <v>1480</v>
      </c>
      <c r="D458" t="s">
        <v>17</v>
      </c>
      <c r="G458" t="s">
        <v>1481</v>
      </c>
      <c r="H458" t="s">
        <v>452</v>
      </c>
      <c r="I458" t="s">
        <v>20</v>
      </c>
      <c r="J458" t="s">
        <v>21</v>
      </c>
      <c r="K458" t="s">
        <v>452</v>
      </c>
      <c r="L458" t="s">
        <v>20</v>
      </c>
      <c r="M458" t="s">
        <v>21</v>
      </c>
      <c r="N458" t="s">
        <v>24</v>
      </c>
    </row>
    <row r="459" spans="1:14" x14ac:dyDescent="0.25">
      <c r="A459" t="s">
        <v>25</v>
      </c>
      <c r="B459" t="s">
        <v>1482</v>
      </c>
      <c r="C459" t="s">
        <v>1483</v>
      </c>
      <c r="D459" t="s">
        <v>17</v>
      </c>
      <c r="F459">
        <v>14122664396</v>
      </c>
      <c r="G459" t="s">
        <v>1484</v>
      </c>
      <c r="H459" t="s">
        <v>1485</v>
      </c>
      <c r="I459" t="s">
        <v>36</v>
      </c>
      <c r="J459" t="s">
        <v>21</v>
      </c>
      <c r="K459" t="s">
        <v>1486</v>
      </c>
      <c r="L459" t="s">
        <v>23</v>
      </c>
      <c r="M459" t="s">
        <v>21</v>
      </c>
      <c r="N459" t="s">
        <v>24</v>
      </c>
    </row>
    <row r="460" spans="1:14" x14ac:dyDescent="0.25">
      <c r="A460" t="s">
        <v>25</v>
      </c>
      <c r="B460" t="s">
        <v>1487</v>
      </c>
      <c r="C460" t="s">
        <v>1488</v>
      </c>
      <c r="D460" t="s">
        <v>17</v>
      </c>
      <c r="G460" t="s">
        <v>1489</v>
      </c>
      <c r="H460" t="s">
        <v>384</v>
      </c>
      <c r="I460" t="s">
        <v>30</v>
      </c>
      <c r="J460" t="s">
        <v>21</v>
      </c>
      <c r="K460" t="s">
        <v>384</v>
      </c>
      <c r="L460" t="s">
        <v>30</v>
      </c>
      <c r="M460" t="s">
        <v>21</v>
      </c>
      <c r="N460" t="s">
        <v>24</v>
      </c>
    </row>
    <row r="461" spans="1:14" x14ac:dyDescent="0.25">
      <c r="A461" t="s">
        <v>25</v>
      </c>
      <c r="B461" t="s">
        <v>1490</v>
      </c>
      <c r="C461" t="s">
        <v>1491</v>
      </c>
      <c r="D461" t="s">
        <v>17</v>
      </c>
      <c r="F461" s="1">
        <v>12085260867</v>
      </c>
      <c r="G461" t="s">
        <v>1492</v>
      </c>
      <c r="H461" t="s">
        <v>1493</v>
      </c>
      <c r="I461" t="s">
        <v>23</v>
      </c>
      <c r="J461" t="s">
        <v>21</v>
      </c>
      <c r="K461" t="s">
        <v>1493</v>
      </c>
      <c r="L461" t="s">
        <v>23</v>
      </c>
      <c r="M461" t="s">
        <v>21</v>
      </c>
      <c r="N461" t="s">
        <v>24</v>
      </c>
    </row>
    <row r="462" spans="1:14" x14ac:dyDescent="0.25">
      <c r="A462" t="s">
        <v>25</v>
      </c>
      <c r="B462" t="s">
        <v>1494</v>
      </c>
      <c r="C462" t="s">
        <v>1495</v>
      </c>
      <c r="D462" t="s">
        <v>17</v>
      </c>
      <c r="G462" t="s">
        <v>1496</v>
      </c>
      <c r="H462" t="s">
        <v>1088</v>
      </c>
      <c r="K462" t="s">
        <v>1088</v>
      </c>
      <c r="L462" t="s">
        <v>54</v>
      </c>
      <c r="M462" t="s">
        <v>21</v>
      </c>
      <c r="N462" t="s">
        <v>24</v>
      </c>
    </row>
    <row r="463" spans="1:14" x14ac:dyDescent="0.25">
      <c r="A463" t="s">
        <v>14</v>
      </c>
      <c r="B463" t="s">
        <v>1497</v>
      </c>
      <c r="C463" t="s">
        <v>548</v>
      </c>
      <c r="D463" t="s">
        <v>17</v>
      </c>
      <c r="G463" t="s">
        <v>1498</v>
      </c>
      <c r="H463" t="s">
        <v>1192</v>
      </c>
      <c r="I463" t="s">
        <v>23</v>
      </c>
      <c r="J463" t="s">
        <v>21</v>
      </c>
      <c r="K463" t="s">
        <v>1192</v>
      </c>
      <c r="L463" t="s">
        <v>23</v>
      </c>
      <c r="M463" t="s">
        <v>21</v>
      </c>
      <c r="N463" t="s">
        <v>24</v>
      </c>
    </row>
    <row r="464" spans="1:14" x14ac:dyDescent="0.25">
      <c r="A464" t="s">
        <v>25</v>
      </c>
      <c r="B464" t="s">
        <v>1499</v>
      </c>
      <c r="C464" t="s">
        <v>1500</v>
      </c>
      <c r="D464" t="s">
        <v>17</v>
      </c>
      <c r="F464">
        <f>44-7-501501840</f>
        <v>-501501803</v>
      </c>
      <c r="G464" t="s">
        <v>1501</v>
      </c>
      <c r="H464" t="s">
        <v>1252</v>
      </c>
      <c r="I464" t="s">
        <v>23</v>
      </c>
      <c r="J464" t="s">
        <v>21</v>
      </c>
      <c r="K464" t="s">
        <v>1252</v>
      </c>
      <c r="L464" t="s">
        <v>23</v>
      </c>
      <c r="M464" t="s">
        <v>21</v>
      </c>
      <c r="N464" t="s">
        <v>24</v>
      </c>
    </row>
    <row r="465" spans="1:14" x14ac:dyDescent="0.25">
      <c r="A465" t="s">
        <v>25</v>
      </c>
      <c r="B465" t="s">
        <v>1502</v>
      </c>
      <c r="C465" t="s">
        <v>1503</v>
      </c>
      <c r="D465" t="s">
        <v>17</v>
      </c>
      <c r="G465" t="s">
        <v>1504</v>
      </c>
      <c r="H465" t="s">
        <v>338</v>
      </c>
      <c r="I465" t="s">
        <v>23</v>
      </c>
      <c r="J465" t="s">
        <v>21</v>
      </c>
      <c r="K465" t="s">
        <v>338</v>
      </c>
      <c r="L465" t="s">
        <v>23</v>
      </c>
      <c r="M465" t="s">
        <v>21</v>
      </c>
      <c r="N465" t="s">
        <v>24</v>
      </c>
    </row>
    <row r="466" spans="1:14" x14ac:dyDescent="0.25">
      <c r="A466" t="s">
        <v>14</v>
      </c>
      <c r="B466" t="s">
        <v>1505</v>
      </c>
      <c r="C466" t="s">
        <v>1506</v>
      </c>
      <c r="D466" t="s">
        <v>17</v>
      </c>
      <c r="G466" t="s">
        <v>1507</v>
      </c>
      <c r="H466" t="s">
        <v>94</v>
      </c>
      <c r="I466" t="s">
        <v>23</v>
      </c>
      <c r="J466" t="s">
        <v>21</v>
      </c>
      <c r="K466" t="s">
        <v>94</v>
      </c>
      <c r="L466" t="s">
        <v>23</v>
      </c>
      <c r="M466" t="s">
        <v>21</v>
      </c>
      <c r="N466" t="s">
        <v>24</v>
      </c>
    </row>
    <row r="467" spans="1:14" x14ac:dyDescent="0.25">
      <c r="A467" t="s">
        <v>149</v>
      </c>
      <c r="B467" t="s">
        <v>1508</v>
      </c>
      <c r="C467" t="s">
        <v>1509</v>
      </c>
      <c r="D467" t="s">
        <v>17</v>
      </c>
      <c r="G467" t="s">
        <v>1510</v>
      </c>
      <c r="H467" t="s">
        <v>369</v>
      </c>
      <c r="I467" t="s">
        <v>154</v>
      </c>
      <c r="J467" t="s">
        <v>21</v>
      </c>
      <c r="K467" t="s">
        <v>1511</v>
      </c>
      <c r="L467" t="s">
        <v>154</v>
      </c>
      <c r="M467" t="s">
        <v>21</v>
      </c>
      <c r="N467" t="s">
        <v>24</v>
      </c>
    </row>
    <row r="468" spans="1:14" x14ac:dyDescent="0.25">
      <c r="A468" t="s">
        <v>14</v>
      </c>
      <c r="B468" t="s">
        <v>1512</v>
      </c>
      <c r="C468" t="s">
        <v>1513</v>
      </c>
      <c r="D468" t="s">
        <v>17</v>
      </c>
      <c r="F468">
        <v>818092809347</v>
      </c>
      <c r="G468" t="s">
        <v>1514</v>
      </c>
      <c r="H468" t="s">
        <v>1515</v>
      </c>
      <c r="I468" t="s">
        <v>54</v>
      </c>
      <c r="J468" t="s">
        <v>21</v>
      </c>
      <c r="K468" t="s">
        <v>1515</v>
      </c>
      <c r="L468" t="s">
        <v>54</v>
      </c>
      <c r="M468" t="s">
        <v>21</v>
      </c>
      <c r="N468" t="s">
        <v>24</v>
      </c>
    </row>
    <row r="469" spans="1:14" x14ac:dyDescent="0.25">
      <c r="A469" t="s">
        <v>14</v>
      </c>
      <c r="B469" t="s">
        <v>1516</v>
      </c>
      <c r="C469" t="s">
        <v>1517</v>
      </c>
      <c r="D469" t="s">
        <v>17</v>
      </c>
      <c r="G469" t="s">
        <v>1518</v>
      </c>
      <c r="H469" t="s">
        <v>645</v>
      </c>
      <c r="I469" t="s">
        <v>20</v>
      </c>
      <c r="J469" t="s">
        <v>21</v>
      </c>
      <c r="K469" t="s">
        <v>645</v>
      </c>
      <c r="L469" t="s">
        <v>20</v>
      </c>
      <c r="M469" t="s">
        <v>21</v>
      </c>
      <c r="N469" t="s">
        <v>24</v>
      </c>
    </row>
    <row r="470" spans="1:14" x14ac:dyDescent="0.25">
      <c r="A470" t="s">
        <v>25</v>
      </c>
      <c r="B470" t="s">
        <v>1519</v>
      </c>
      <c r="C470" t="s">
        <v>1520</v>
      </c>
      <c r="D470" t="s">
        <v>17</v>
      </c>
      <c r="F470" t="s">
        <v>1521</v>
      </c>
      <c r="G470" t="s">
        <v>1522</v>
      </c>
      <c r="H470" t="s">
        <v>217</v>
      </c>
      <c r="I470" t="s">
        <v>20</v>
      </c>
      <c r="J470" t="s">
        <v>21</v>
      </c>
      <c r="K470" t="s">
        <v>951</v>
      </c>
      <c r="L470" t="s">
        <v>23</v>
      </c>
      <c r="M470" t="s">
        <v>21</v>
      </c>
      <c r="N470" t="s">
        <v>24</v>
      </c>
    </row>
    <row r="471" spans="1:14" x14ac:dyDescent="0.25">
      <c r="A471" t="s">
        <v>25</v>
      </c>
      <c r="B471" t="s">
        <v>1523</v>
      </c>
      <c r="C471" t="s">
        <v>1524</v>
      </c>
      <c r="D471" t="s">
        <v>17</v>
      </c>
      <c r="F471" t="s">
        <v>65</v>
      </c>
      <c r="G471" t="s">
        <v>1525</v>
      </c>
      <c r="H471" t="s">
        <v>618</v>
      </c>
      <c r="I471" t="s">
        <v>30</v>
      </c>
      <c r="J471" t="s">
        <v>21</v>
      </c>
      <c r="K471" t="s">
        <v>618</v>
      </c>
      <c r="L471" t="s">
        <v>30</v>
      </c>
      <c r="M471" t="s">
        <v>21</v>
      </c>
      <c r="N471" t="s">
        <v>24</v>
      </c>
    </row>
    <row r="472" spans="1:14" x14ac:dyDescent="0.25">
      <c r="A472" t="s">
        <v>14</v>
      </c>
      <c r="B472" t="s">
        <v>1526</v>
      </c>
      <c r="C472" t="s">
        <v>1527</v>
      </c>
      <c r="D472" t="s">
        <v>17</v>
      </c>
      <c r="G472" t="s">
        <v>1528</v>
      </c>
      <c r="H472" t="s">
        <v>141</v>
      </c>
      <c r="I472" t="s">
        <v>30</v>
      </c>
      <c r="J472" t="s">
        <v>21</v>
      </c>
      <c r="K472" t="s">
        <v>141</v>
      </c>
      <c r="L472" t="s">
        <v>30</v>
      </c>
      <c r="M472" t="s">
        <v>21</v>
      </c>
      <c r="N472" t="s">
        <v>24</v>
      </c>
    </row>
    <row r="473" spans="1:14" x14ac:dyDescent="0.25">
      <c r="A473" t="s">
        <v>14</v>
      </c>
      <c r="B473" t="s">
        <v>1529</v>
      </c>
      <c r="C473" t="s">
        <v>1530</v>
      </c>
      <c r="D473" t="s">
        <v>17</v>
      </c>
      <c r="F473" t="s">
        <v>65</v>
      </c>
      <c r="G473" t="s">
        <v>1531</v>
      </c>
      <c r="H473" t="s">
        <v>800</v>
      </c>
      <c r="I473" t="s">
        <v>54</v>
      </c>
      <c r="J473" t="s">
        <v>21</v>
      </c>
      <c r="K473" t="s">
        <v>800</v>
      </c>
      <c r="L473" t="s">
        <v>54</v>
      </c>
      <c r="M473" t="s">
        <v>21</v>
      </c>
      <c r="N473" t="s">
        <v>24</v>
      </c>
    </row>
    <row r="474" spans="1:14" x14ac:dyDescent="0.25">
      <c r="A474" t="s">
        <v>25</v>
      </c>
      <c r="B474" t="s">
        <v>1532</v>
      </c>
      <c r="C474" t="s">
        <v>1533</v>
      </c>
      <c r="D474" t="s">
        <v>17</v>
      </c>
      <c r="F474" t="s">
        <v>1534</v>
      </c>
      <c r="G474" t="s">
        <v>1535</v>
      </c>
      <c r="H474" t="s">
        <v>1536</v>
      </c>
      <c r="I474" t="s">
        <v>23</v>
      </c>
      <c r="J474" t="s">
        <v>21</v>
      </c>
      <c r="K474" t="s">
        <v>1536</v>
      </c>
      <c r="L474" t="s">
        <v>23</v>
      </c>
      <c r="M474" t="s">
        <v>21</v>
      </c>
      <c r="N474" t="s">
        <v>24</v>
      </c>
    </row>
    <row r="475" spans="1:14" x14ac:dyDescent="0.25">
      <c r="A475" t="s">
        <v>14</v>
      </c>
      <c r="B475" t="s">
        <v>1537</v>
      </c>
      <c r="C475" t="s">
        <v>1538</v>
      </c>
      <c r="D475" t="s">
        <v>17</v>
      </c>
      <c r="F475">
        <v>9080378342</v>
      </c>
      <c r="G475" t="s">
        <v>1539</v>
      </c>
      <c r="H475" t="s">
        <v>1540</v>
      </c>
      <c r="I475" t="s">
        <v>23</v>
      </c>
      <c r="J475" t="s">
        <v>21</v>
      </c>
      <c r="K475" t="s">
        <v>1540</v>
      </c>
      <c r="L475" t="s">
        <v>23</v>
      </c>
      <c r="M475" t="s">
        <v>21</v>
      </c>
      <c r="N475" t="s">
        <v>24</v>
      </c>
    </row>
    <row r="476" spans="1:14" x14ac:dyDescent="0.25">
      <c r="A476" t="s">
        <v>14</v>
      </c>
      <c r="B476" t="s">
        <v>1541</v>
      </c>
      <c r="C476" t="s">
        <v>1542</v>
      </c>
      <c r="D476" t="s">
        <v>17</v>
      </c>
      <c r="G476" t="s">
        <v>1543</v>
      </c>
      <c r="H476" t="s">
        <v>1544</v>
      </c>
      <c r="I476" t="s">
        <v>54</v>
      </c>
      <c r="J476" t="s">
        <v>21</v>
      </c>
      <c r="K476" t="s">
        <v>1544</v>
      </c>
      <c r="L476" t="s">
        <v>54</v>
      </c>
      <c r="M476" t="s">
        <v>21</v>
      </c>
      <c r="N476" t="s">
        <v>24</v>
      </c>
    </row>
    <row r="477" spans="1:14" x14ac:dyDescent="0.25">
      <c r="A477" t="s">
        <v>14</v>
      </c>
      <c r="B477" t="s">
        <v>1545</v>
      </c>
      <c r="C477" t="s">
        <v>1546</v>
      </c>
      <c r="D477" t="s">
        <v>17</v>
      </c>
      <c r="G477" t="s">
        <v>1547</v>
      </c>
      <c r="H477" t="s">
        <v>19</v>
      </c>
      <c r="I477" t="s">
        <v>20</v>
      </c>
      <c r="J477" t="s">
        <v>21</v>
      </c>
      <c r="K477" t="s">
        <v>1032</v>
      </c>
      <c r="L477" t="s">
        <v>30</v>
      </c>
      <c r="M477" t="s">
        <v>21</v>
      </c>
      <c r="N477" t="s">
        <v>24</v>
      </c>
    </row>
    <row r="478" spans="1:14" x14ac:dyDescent="0.25">
      <c r="A478" t="s">
        <v>471</v>
      </c>
      <c r="B478" t="s">
        <v>1548</v>
      </c>
      <c r="C478" t="s">
        <v>565</v>
      </c>
      <c r="D478" t="s">
        <v>17</v>
      </c>
      <c r="G478" t="s">
        <v>1549</v>
      </c>
      <c r="H478" t="s">
        <v>839</v>
      </c>
      <c r="I478" t="s">
        <v>23</v>
      </c>
      <c r="J478" t="s">
        <v>21</v>
      </c>
      <c r="K478" t="s">
        <v>1550</v>
      </c>
      <c r="L478" t="s">
        <v>154</v>
      </c>
      <c r="M478" t="s">
        <v>21</v>
      </c>
      <c r="N478" t="s">
        <v>24</v>
      </c>
    </row>
    <row r="479" spans="1:14" x14ac:dyDescent="0.25">
      <c r="A479" t="s">
        <v>14</v>
      </c>
      <c r="B479" t="s">
        <v>1551</v>
      </c>
      <c r="C479" t="s">
        <v>1552</v>
      </c>
      <c r="D479" t="s">
        <v>17</v>
      </c>
      <c r="F479">
        <f>1-312-373-85</f>
        <v>-769</v>
      </c>
      <c r="G479" t="s">
        <v>1553</v>
      </c>
      <c r="H479" t="s">
        <v>790</v>
      </c>
      <c r="I479" t="s">
        <v>23</v>
      </c>
      <c r="J479" t="s">
        <v>21</v>
      </c>
      <c r="K479" t="s">
        <v>790</v>
      </c>
      <c r="L479" t="s">
        <v>23</v>
      </c>
      <c r="M479" t="s">
        <v>21</v>
      </c>
      <c r="N479" t="s">
        <v>24</v>
      </c>
    </row>
    <row r="480" spans="1:14" x14ac:dyDescent="0.25">
      <c r="A480" t="s">
        <v>14</v>
      </c>
      <c r="B480" t="s">
        <v>1554</v>
      </c>
      <c r="C480" t="s">
        <v>1555</v>
      </c>
      <c r="D480" t="s">
        <v>17</v>
      </c>
      <c r="F480" s="1">
        <v>919900072800</v>
      </c>
      <c r="G480" t="s">
        <v>1556</v>
      </c>
      <c r="H480" t="s">
        <v>1557</v>
      </c>
      <c r="I480" t="s">
        <v>36</v>
      </c>
      <c r="J480" t="s">
        <v>21</v>
      </c>
      <c r="K480" t="s">
        <v>1557</v>
      </c>
      <c r="L480" t="s">
        <v>36</v>
      </c>
      <c r="M480" t="s">
        <v>21</v>
      </c>
      <c r="N480" t="s">
        <v>24</v>
      </c>
    </row>
    <row r="481" spans="1:14" x14ac:dyDescent="0.25">
      <c r="A481" t="s">
        <v>14</v>
      </c>
      <c r="B481" t="s">
        <v>1558</v>
      </c>
      <c r="C481" t="s">
        <v>1559</v>
      </c>
      <c r="D481" t="s">
        <v>17</v>
      </c>
      <c r="F481">
        <v>7323546715</v>
      </c>
      <c r="G481" t="s">
        <v>1560</v>
      </c>
      <c r="H481" t="s">
        <v>1308</v>
      </c>
      <c r="I481" t="s">
        <v>23</v>
      </c>
      <c r="J481" t="s">
        <v>21</v>
      </c>
      <c r="K481" t="s">
        <v>1308</v>
      </c>
      <c r="L481" t="s">
        <v>23</v>
      </c>
      <c r="M481" t="s">
        <v>21</v>
      </c>
      <c r="N481" t="s">
        <v>24</v>
      </c>
    </row>
    <row r="482" spans="1:14" x14ac:dyDescent="0.25">
      <c r="A482" t="s">
        <v>25</v>
      </c>
      <c r="B482" t="s">
        <v>1561</v>
      </c>
      <c r="C482" t="s">
        <v>1562</v>
      </c>
      <c r="D482" t="s">
        <v>17</v>
      </c>
      <c r="G482" t="s">
        <v>1563</v>
      </c>
      <c r="H482" t="s">
        <v>901</v>
      </c>
      <c r="I482" t="s">
        <v>36</v>
      </c>
      <c r="J482" t="s">
        <v>21</v>
      </c>
      <c r="K482" t="s">
        <v>901</v>
      </c>
      <c r="L482" t="s">
        <v>36</v>
      </c>
      <c r="M482" t="s">
        <v>21</v>
      </c>
      <c r="N482" t="s">
        <v>24</v>
      </c>
    </row>
    <row r="483" spans="1:14" x14ac:dyDescent="0.25">
      <c r="A483" t="s">
        <v>14</v>
      </c>
      <c r="B483" t="s">
        <v>1564</v>
      </c>
      <c r="C483" t="s">
        <v>1565</v>
      </c>
      <c r="D483" t="s">
        <v>17</v>
      </c>
      <c r="F483">
        <f>1-682-704-7162</f>
        <v>-8547</v>
      </c>
      <c r="G483" t="s">
        <v>1566</v>
      </c>
      <c r="H483" t="s">
        <v>1394</v>
      </c>
      <c r="I483" t="s">
        <v>23</v>
      </c>
      <c r="J483" t="s">
        <v>21</v>
      </c>
      <c r="K483" t="s">
        <v>1567</v>
      </c>
      <c r="L483" t="s">
        <v>23</v>
      </c>
      <c r="M483" t="s">
        <v>21</v>
      </c>
      <c r="N483" t="s">
        <v>24</v>
      </c>
    </row>
    <row r="484" spans="1:14" x14ac:dyDescent="0.25">
      <c r="A484" t="s">
        <v>25</v>
      </c>
      <c r="B484" t="s">
        <v>1568</v>
      </c>
      <c r="C484" t="s">
        <v>1569</v>
      </c>
      <c r="D484" t="s">
        <v>17</v>
      </c>
      <c r="G484" t="s">
        <v>1570</v>
      </c>
      <c r="H484" t="s">
        <v>1274</v>
      </c>
      <c r="I484" t="s">
        <v>36</v>
      </c>
      <c r="J484" t="s">
        <v>21</v>
      </c>
      <c r="K484" t="s">
        <v>1274</v>
      </c>
      <c r="L484" t="s">
        <v>36</v>
      </c>
      <c r="M484" t="s">
        <v>21</v>
      </c>
      <c r="N484" t="s">
        <v>24</v>
      </c>
    </row>
    <row r="485" spans="1:14" x14ac:dyDescent="0.25">
      <c r="A485" t="s">
        <v>25</v>
      </c>
      <c r="B485" t="s">
        <v>1571</v>
      </c>
      <c r="C485" t="s">
        <v>967</v>
      </c>
      <c r="D485" t="s">
        <v>17</v>
      </c>
      <c r="F485" s="1">
        <v>8613911292254</v>
      </c>
      <c r="G485" t="s">
        <v>1572</v>
      </c>
      <c r="H485" t="s">
        <v>326</v>
      </c>
      <c r="I485" t="s">
        <v>154</v>
      </c>
      <c r="J485" t="s">
        <v>21</v>
      </c>
      <c r="K485" t="s">
        <v>852</v>
      </c>
      <c r="L485" t="s">
        <v>154</v>
      </c>
      <c r="M485" t="s">
        <v>21</v>
      </c>
      <c r="N485" t="s">
        <v>24</v>
      </c>
    </row>
    <row r="486" spans="1:14" x14ac:dyDescent="0.25">
      <c r="A486" t="s">
        <v>14</v>
      </c>
      <c r="B486" t="s">
        <v>1573</v>
      </c>
      <c r="C486" t="s">
        <v>1574</v>
      </c>
      <c r="D486" t="s">
        <v>17</v>
      </c>
      <c r="G486" t="s">
        <v>1575</v>
      </c>
      <c r="H486" t="s">
        <v>800</v>
      </c>
      <c r="I486" t="s">
        <v>54</v>
      </c>
      <c r="J486" t="s">
        <v>21</v>
      </c>
      <c r="K486" t="s">
        <v>800</v>
      </c>
      <c r="L486" t="s">
        <v>54</v>
      </c>
      <c r="M486" t="s">
        <v>21</v>
      </c>
      <c r="N486" t="s">
        <v>24</v>
      </c>
    </row>
    <row r="487" spans="1:14" x14ac:dyDescent="0.25">
      <c r="A487" t="s">
        <v>14</v>
      </c>
      <c r="B487" t="s">
        <v>1576</v>
      </c>
      <c r="C487" t="s">
        <v>1577</v>
      </c>
      <c r="D487" t="s">
        <v>17</v>
      </c>
      <c r="G487" t="s">
        <v>1578</v>
      </c>
      <c r="H487" t="s">
        <v>884</v>
      </c>
      <c r="I487" t="s">
        <v>54</v>
      </c>
      <c r="J487" t="s">
        <v>21</v>
      </c>
      <c r="K487" t="s">
        <v>884</v>
      </c>
      <c r="L487" t="s">
        <v>54</v>
      </c>
      <c r="M487" t="s">
        <v>21</v>
      </c>
      <c r="N487" t="s">
        <v>24</v>
      </c>
    </row>
    <row r="488" spans="1:14" x14ac:dyDescent="0.25">
      <c r="A488" t="s">
        <v>25</v>
      </c>
      <c r="B488" t="s">
        <v>1579</v>
      </c>
      <c r="C488" t="s">
        <v>1580</v>
      </c>
      <c r="D488" t="s">
        <v>17</v>
      </c>
      <c r="F488">
        <v>358504862107</v>
      </c>
      <c r="G488" t="s">
        <v>1581</v>
      </c>
      <c r="H488" t="s">
        <v>1582</v>
      </c>
      <c r="I488" t="s">
        <v>23</v>
      </c>
      <c r="J488" t="s">
        <v>21</v>
      </c>
      <c r="K488" t="s">
        <v>1582</v>
      </c>
      <c r="L488" t="s">
        <v>23</v>
      </c>
      <c r="M488" t="s">
        <v>21</v>
      </c>
      <c r="N488" t="s">
        <v>24</v>
      </c>
    </row>
    <row r="489" spans="1:14" x14ac:dyDescent="0.25">
      <c r="A489" t="s">
        <v>25</v>
      </c>
      <c r="B489" t="s">
        <v>1583</v>
      </c>
      <c r="C489" t="s">
        <v>1584</v>
      </c>
      <c r="D489" t="s">
        <v>17</v>
      </c>
      <c r="G489" t="s">
        <v>1585</v>
      </c>
      <c r="H489" t="s">
        <v>1586</v>
      </c>
      <c r="I489" t="s">
        <v>23</v>
      </c>
      <c r="J489" t="s">
        <v>21</v>
      </c>
      <c r="K489" t="s">
        <v>1586</v>
      </c>
      <c r="L489" t="s">
        <v>23</v>
      </c>
      <c r="M489" t="s">
        <v>21</v>
      </c>
      <c r="N489" t="s">
        <v>24</v>
      </c>
    </row>
    <row r="490" spans="1:14" x14ac:dyDescent="0.25">
      <c r="A490" t="s">
        <v>14</v>
      </c>
      <c r="B490" t="s">
        <v>1587</v>
      </c>
      <c r="C490" t="s">
        <v>1588</v>
      </c>
      <c r="D490" t="s">
        <v>17</v>
      </c>
      <c r="F490" t="s">
        <v>1589</v>
      </c>
      <c r="G490" t="s">
        <v>1590</v>
      </c>
      <c r="H490" t="s">
        <v>1591</v>
      </c>
      <c r="I490" t="s">
        <v>23</v>
      </c>
      <c r="J490" t="s">
        <v>21</v>
      </c>
      <c r="K490" t="s">
        <v>1591</v>
      </c>
      <c r="L490" t="s">
        <v>23</v>
      </c>
      <c r="M490" t="s">
        <v>21</v>
      </c>
      <c r="N490" t="s">
        <v>24</v>
      </c>
    </row>
    <row r="491" spans="1:14" x14ac:dyDescent="0.25">
      <c r="A491" t="s">
        <v>25</v>
      </c>
      <c r="B491" t="s">
        <v>1592</v>
      </c>
      <c r="C491" t="s">
        <v>1593</v>
      </c>
      <c r="D491" t="s">
        <v>17</v>
      </c>
      <c r="F491" t="s">
        <v>1594</v>
      </c>
      <c r="G491" t="s">
        <v>1595</v>
      </c>
      <c r="H491" t="s">
        <v>358</v>
      </c>
      <c r="I491" t="s">
        <v>54</v>
      </c>
      <c r="J491" t="s">
        <v>21</v>
      </c>
      <c r="K491" t="s">
        <v>358</v>
      </c>
      <c r="L491" t="s">
        <v>54</v>
      </c>
      <c r="M491" t="s">
        <v>21</v>
      </c>
      <c r="N491" t="s">
        <v>24</v>
      </c>
    </row>
    <row r="492" spans="1:14" x14ac:dyDescent="0.25">
      <c r="A492" t="s">
        <v>25</v>
      </c>
      <c r="B492" t="s">
        <v>1596</v>
      </c>
      <c r="C492" t="s">
        <v>1597</v>
      </c>
      <c r="D492" t="s">
        <v>17</v>
      </c>
      <c r="G492" t="s">
        <v>1598</v>
      </c>
      <c r="H492" t="s">
        <v>384</v>
      </c>
      <c r="I492" t="s">
        <v>30</v>
      </c>
      <c r="J492" t="s">
        <v>21</v>
      </c>
      <c r="K492" t="s">
        <v>384</v>
      </c>
      <c r="L492" t="s">
        <v>30</v>
      </c>
      <c r="M492" t="s">
        <v>21</v>
      </c>
      <c r="N492" t="s">
        <v>24</v>
      </c>
    </row>
    <row r="493" spans="1:14" x14ac:dyDescent="0.25">
      <c r="A493" t="s">
        <v>14</v>
      </c>
      <c r="B493" t="s">
        <v>1596</v>
      </c>
      <c r="C493" t="s">
        <v>1599</v>
      </c>
      <c r="D493" t="s">
        <v>17</v>
      </c>
      <c r="F493">
        <f>82-2-552-110</f>
        <v>-582</v>
      </c>
      <c r="G493" t="s">
        <v>1600</v>
      </c>
      <c r="H493" t="s">
        <v>393</v>
      </c>
      <c r="I493" t="s">
        <v>30</v>
      </c>
      <c r="J493" t="s">
        <v>21</v>
      </c>
      <c r="K493" t="s">
        <v>393</v>
      </c>
      <c r="L493" t="s">
        <v>30</v>
      </c>
      <c r="M493" t="s">
        <v>21</v>
      </c>
      <c r="N493" t="s">
        <v>24</v>
      </c>
    </row>
    <row r="494" spans="1:14" x14ac:dyDescent="0.25">
      <c r="A494" t="s">
        <v>14</v>
      </c>
      <c r="B494" t="s">
        <v>1601</v>
      </c>
      <c r="C494" t="s">
        <v>1602</v>
      </c>
      <c r="D494" t="s">
        <v>17</v>
      </c>
      <c r="G494" t="s">
        <v>1603</v>
      </c>
      <c r="H494" t="s">
        <v>217</v>
      </c>
      <c r="I494" t="s">
        <v>20</v>
      </c>
      <c r="J494" t="s">
        <v>21</v>
      </c>
      <c r="K494" t="s">
        <v>1456</v>
      </c>
      <c r="L494" t="s">
        <v>54</v>
      </c>
      <c r="M494" t="s">
        <v>21</v>
      </c>
      <c r="N494" t="s">
        <v>24</v>
      </c>
    </row>
    <row r="495" spans="1:14" x14ac:dyDescent="0.25">
      <c r="A495" t="s">
        <v>25</v>
      </c>
      <c r="B495" t="s">
        <v>1604</v>
      </c>
      <c r="C495" t="s">
        <v>579</v>
      </c>
      <c r="D495" t="s">
        <v>17</v>
      </c>
      <c r="F495" t="s">
        <v>65</v>
      </c>
      <c r="G495" t="s">
        <v>1605</v>
      </c>
      <c r="H495" t="s">
        <v>292</v>
      </c>
      <c r="I495" t="s">
        <v>23</v>
      </c>
      <c r="J495" t="s">
        <v>21</v>
      </c>
      <c r="K495" t="s">
        <v>67</v>
      </c>
      <c r="L495" t="s">
        <v>20</v>
      </c>
      <c r="M495" t="s">
        <v>21</v>
      </c>
      <c r="N495" t="s">
        <v>24</v>
      </c>
    </row>
    <row r="496" spans="1:14" x14ac:dyDescent="0.25">
      <c r="A496" t="s">
        <v>14</v>
      </c>
      <c r="B496" t="s">
        <v>1606</v>
      </c>
      <c r="C496" t="s">
        <v>1607</v>
      </c>
      <c r="D496" t="s">
        <v>17</v>
      </c>
      <c r="F496">
        <f>81-76-224-1233</f>
        <v>-1452</v>
      </c>
      <c r="G496" t="s">
        <v>1608</v>
      </c>
      <c r="H496" t="s">
        <v>884</v>
      </c>
      <c r="I496" t="s">
        <v>54</v>
      </c>
      <c r="J496" t="s">
        <v>21</v>
      </c>
      <c r="K496" t="s">
        <v>884</v>
      </c>
      <c r="L496" t="s">
        <v>54</v>
      </c>
      <c r="M496" t="s">
        <v>21</v>
      </c>
      <c r="N496" t="s">
        <v>24</v>
      </c>
    </row>
    <row r="497" spans="1:14" x14ac:dyDescent="0.25">
      <c r="A497" t="s">
        <v>25</v>
      </c>
      <c r="B497" t="s">
        <v>1609</v>
      </c>
      <c r="C497" t="s">
        <v>1610</v>
      </c>
      <c r="D497" t="s">
        <v>17</v>
      </c>
      <c r="F497" s="1">
        <v>441784428600</v>
      </c>
      <c r="G497" t="s">
        <v>1611</v>
      </c>
      <c r="H497" t="s">
        <v>1252</v>
      </c>
      <c r="I497" t="s">
        <v>23</v>
      </c>
      <c r="J497" t="s">
        <v>21</v>
      </c>
      <c r="K497" t="s">
        <v>574</v>
      </c>
      <c r="L497" t="s">
        <v>23</v>
      </c>
      <c r="M497" t="s">
        <v>21</v>
      </c>
      <c r="N497" t="s">
        <v>24</v>
      </c>
    </row>
    <row r="498" spans="1:14" x14ac:dyDescent="0.25">
      <c r="A498" t="s">
        <v>14</v>
      </c>
      <c r="B498" t="s">
        <v>1609</v>
      </c>
      <c r="C498" t="s">
        <v>1612</v>
      </c>
      <c r="D498" t="s">
        <v>17</v>
      </c>
      <c r="F498">
        <f>82-10-5111-1094</f>
        <v>-6133</v>
      </c>
      <c r="G498" t="s">
        <v>1613</v>
      </c>
      <c r="H498" t="s">
        <v>30</v>
      </c>
      <c r="I498" t="s">
        <v>30</v>
      </c>
      <c r="J498" t="s">
        <v>1126</v>
      </c>
      <c r="K498" t="s">
        <v>30</v>
      </c>
      <c r="L498" t="s">
        <v>30</v>
      </c>
      <c r="M498" t="s">
        <v>1126</v>
      </c>
      <c r="N498" t="s">
        <v>24</v>
      </c>
    </row>
    <row r="499" spans="1:14" x14ac:dyDescent="0.25">
      <c r="A499" t="s">
        <v>14</v>
      </c>
      <c r="B499" t="s">
        <v>1609</v>
      </c>
      <c r="C499" t="s">
        <v>1614</v>
      </c>
      <c r="D499" t="s">
        <v>17</v>
      </c>
      <c r="G499" t="s">
        <v>1615</v>
      </c>
      <c r="H499" t="s">
        <v>141</v>
      </c>
      <c r="I499" t="s">
        <v>30</v>
      </c>
      <c r="J499" t="s">
        <v>21</v>
      </c>
      <c r="K499" t="s">
        <v>141</v>
      </c>
      <c r="L499" t="s">
        <v>30</v>
      </c>
      <c r="M499" t="s">
        <v>21</v>
      </c>
      <c r="N499" t="s">
        <v>24</v>
      </c>
    </row>
    <row r="500" spans="1:14" x14ac:dyDescent="0.25">
      <c r="A500" t="s">
        <v>14</v>
      </c>
      <c r="B500" t="s">
        <v>1616</v>
      </c>
      <c r="C500" t="s">
        <v>1607</v>
      </c>
      <c r="D500" t="s">
        <v>17</v>
      </c>
      <c r="F500" t="s">
        <v>1617</v>
      </c>
      <c r="G500" t="s">
        <v>1618</v>
      </c>
      <c r="H500" t="s">
        <v>517</v>
      </c>
      <c r="I500" t="s">
        <v>54</v>
      </c>
      <c r="J500" t="s">
        <v>21</v>
      </c>
      <c r="K500" t="s">
        <v>517</v>
      </c>
      <c r="L500" t="s">
        <v>54</v>
      </c>
      <c r="M500" t="s">
        <v>21</v>
      </c>
      <c r="N500" t="s">
        <v>24</v>
      </c>
    </row>
    <row r="501" spans="1:14" x14ac:dyDescent="0.25">
      <c r="A501" t="s">
        <v>14</v>
      </c>
      <c r="B501" t="s">
        <v>1619</v>
      </c>
      <c r="C501" t="s">
        <v>1620</v>
      </c>
      <c r="D501" t="s">
        <v>17</v>
      </c>
      <c r="G501" t="s">
        <v>1621</v>
      </c>
      <c r="H501" t="s">
        <v>1622</v>
      </c>
      <c r="I501" t="s">
        <v>54</v>
      </c>
      <c r="J501" t="s">
        <v>21</v>
      </c>
      <c r="K501" t="s">
        <v>1622</v>
      </c>
      <c r="L501" t="s">
        <v>54</v>
      </c>
      <c r="M501" t="s">
        <v>21</v>
      </c>
      <c r="N501" t="s">
        <v>24</v>
      </c>
    </row>
    <row r="502" spans="1:14" x14ac:dyDescent="0.25">
      <c r="A502" t="s">
        <v>14</v>
      </c>
      <c r="B502" t="s">
        <v>1623</v>
      </c>
      <c r="C502" t="s">
        <v>1624</v>
      </c>
      <c r="D502" t="s">
        <v>17</v>
      </c>
      <c r="F502">
        <f>81-43-299-8520</f>
        <v>-8781</v>
      </c>
      <c r="G502" t="s">
        <v>1625</v>
      </c>
      <c r="H502" t="s">
        <v>358</v>
      </c>
      <c r="I502" t="s">
        <v>54</v>
      </c>
      <c r="J502" t="s">
        <v>21</v>
      </c>
      <c r="K502" t="s">
        <v>358</v>
      </c>
      <c r="L502" t="s">
        <v>54</v>
      </c>
      <c r="M502" t="s">
        <v>21</v>
      </c>
      <c r="N502" t="s">
        <v>24</v>
      </c>
    </row>
    <row r="503" spans="1:14" x14ac:dyDescent="0.25">
      <c r="A503" t="s">
        <v>14</v>
      </c>
      <c r="B503" t="s">
        <v>1626</v>
      </c>
      <c r="C503" t="s">
        <v>1627</v>
      </c>
      <c r="D503" t="s">
        <v>17</v>
      </c>
      <c r="G503" t="s">
        <v>1628</v>
      </c>
      <c r="H503" t="s">
        <v>517</v>
      </c>
      <c r="I503" t="s">
        <v>339</v>
      </c>
      <c r="J503" t="s">
        <v>21</v>
      </c>
      <c r="K503" t="s">
        <v>517</v>
      </c>
      <c r="L503" t="s">
        <v>339</v>
      </c>
      <c r="M503" t="s">
        <v>21</v>
      </c>
      <c r="N503" t="s">
        <v>24</v>
      </c>
    </row>
    <row r="504" spans="1:14" x14ac:dyDescent="0.25">
      <c r="A504" t="s">
        <v>14</v>
      </c>
      <c r="B504" t="s">
        <v>1629</v>
      </c>
      <c r="C504" t="s">
        <v>1630</v>
      </c>
      <c r="D504" t="s">
        <v>17</v>
      </c>
      <c r="G504" t="s">
        <v>1631</v>
      </c>
      <c r="H504" t="s">
        <v>517</v>
      </c>
      <c r="I504" t="s">
        <v>339</v>
      </c>
      <c r="J504" t="s">
        <v>21</v>
      </c>
      <c r="K504" t="s">
        <v>517</v>
      </c>
      <c r="L504" t="s">
        <v>339</v>
      </c>
      <c r="M504" t="s">
        <v>21</v>
      </c>
      <c r="N504" t="s">
        <v>24</v>
      </c>
    </row>
    <row r="505" spans="1:14" x14ac:dyDescent="0.25">
      <c r="A505" t="s">
        <v>304</v>
      </c>
      <c r="B505" t="s">
        <v>1632</v>
      </c>
      <c r="C505" t="s">
        <v>1633</v>
      </c>
      <c r="D505" t="s">
        <v>17</v>
      </c>
      <c r="G505" t="s">
        <v>1634</v>
      </c>
      <c r="H505" t="s">
        <v>1540</v>
      </c>
      <c r="I505" t="s">
        <v>23</v>
      </c>
      <c r="J505" t="s">
        <v>21</v>
      </c>
      <c r="K505" t="s">
        <v>1540</v>
      </c>
      <c r="L505" t="s">
        <v>23</v>
      </c>
      <c r="M505" t="s">
        <v>21</v>
      </c>
      <c r="N505" t="s">
        <v>24</v>
      </c>
    </row>
    <row r="506" spans="1:14" x14ac:dyDescent="0.25">
      <c r="A506" t="s">
        <v>14</v>
      </c>
      <c r="B506" t="s">
        <v>1635</v>
      </c>
      <c r="C506" t="s">
        <v>1636</v>
      </c>
      <c r="D506" t="s">
        <v>17</v>
      </c>
      <c r="G506" t="s">
        <v>1637</v>
      </c>
      <c r="H506" t="s">
        <v>1638</v>
      </c>
      <c r="I506" t="s">
        <v>20</v>
      </c>
      <c r="J506" t="s">
        <v>21</v>
      </c>
      <c r="K506" t="s">
        <v>1638</v>
      </c>
      <c r="L506" t="s">
        <v>20</v>
      </c>
      <c r="M506" t="s">
        <v>21</v>
      </c>
      <c r="N506" t="s">
        <v>24</v>
      </c>
    </row>
    <row r="507" spans="1:14" x14ac:dyDescent="0.25">
      <c r="A507" t="s">
        <v>14</v>
      </c>
      <c r="B507" t="s">
        <v>1639</v>
      </c>
      <c r="C507" t="s">
        <v>522</v>
      </c>
      <c r="D507" t="s">
        <v>17</v>
      </c>
      <c r="G507" t="s">
        <v>1640</v>
      </c>
      <c r="H507" t="s">
        <v>1641</v>
      </c>
      <c r="I507" t="s">
        <v>20</v>
      </c>
      <c r="J507" t="s">
        <v>21</v>
      </c>
      <c r="K507" t="s">
        <v>1641</v>
      </c>
      <c r="L507" t="s">
        <v>20</v>
      </c>
      <c r="M507" t="s">
        <v>21</v>
      </c>
      <c r="N507" t="s">
        <v>24</v>
      </c>
    </row>
    <row r="508" spans="1:14" x14ac:dyDescent="0.25">
      <c r="A508" t="s">
        <v>14</v>
      </c>
      <c r="B508" t="s">
        <v>1642</v>
      </c>
      <c r="C508" t="s">
        <v>1643</v>
      </c>
      <c r="D508" t="s">
        <v>17</v>
      </c>
      <c r="F508">
        <v>7705194060</v>
      </c>
      <c r="G508" t="s">
        <v>1644</v>
      </c>
      <c r="H508" t="s">
        <v>786</v>
      </c>
      <c r="I508" t="s">
        <v>20</v>
      </c>
      <c r="J508" t="s">
        <v>21</v>
      </c>
      <c r="K508" t="s">
        <v>786</v>
      </c>
      <c r="L508" t="s">
        <v>20</v>
      </c>
      <c r="M508" t="s">
        <v>21</v>
      </c>
      <c r="N508" t="s">
        <v>24</v>
      </c>
    </row>
    <row r="509" spans="1:14" x14ac:dyDescent="0.25">
      <c r="A509" t="s">
        <v>25</v>
      </c>
      <c r="B509" t="s">
        <v>1645</v>
      </c>
      <c r="C509" t="s">
        <v>1646</v>
      </c>
      <c r="D509" t="s">
        <v>17</v>
      </c>
      <c r="F509">
        <v>19728896823</v>
      </c>
      <c r="G509" t="s">
        <v>1647</v>
      </c>
      <c r="H509" t="s">
        <v>452</v>
      </c>
      <c r="I509" t="s">
        <v>20</v>
      </c>
      <c r="J509" t="s">
        <v>21</v>
      </c>
      <c r="K509" t="s">
        <v>452</v>
      </c>
      <c r="L509" t="s">
        <v>20</v>
      </c>
      <c r="M509" t="s">
        <v>21</v>
      </c>
      <c r="N509" t="s">
        <v>24</v>
      </c>
    </row>
    <row r="510" spans="1:14" x14ac:dyDescent="0.25">
      <c r="A510" t="s">
        <v>25</v>
      </c>
      <c r="B510" t="s">
        <v>1648</v>
      </c>
      <c r="C510" t="s">
        <v>1649</v>
      </c>
      <c r="D510" t="s">
        <v>17</v>
      </c>
      <c r="F510" t="s">
        <v>1650</v>
      </c>
      <c r="G510" t="s">
        <v>1651</v>
      </c>
      <c r="H510" t="s">
        <v>1652</v>
      </c>
      <c r="I510" t="s">
        <v>23</v>
      </c>
      <c r="J510" t="s">
        <v>21</v>
      </c>
      <c r="K510" t="s">
        <v>1652</v>
      </c>
      <c r="L510" t="s">
        <v>23</v>
      </c>
      <c r="M510" t="s">
        <v>21</v>
      </c>
      <c r="N510" t="s">
        <v>24</v>
      </c>
    </row>
    <row r="511" spans="1:14" x14ac:dyDescent="0.25">
      <c r="A511" t="s">
        <v>304</v>
      </c>
      <c r="B511" t="s">
        <v>1653</v>
      </c>
      <c r="C511" t="s">
        <v>1654</v>
      </c>
      <c r="D511" t="s">
        <v>17</v>
      </c>
      <c r="F511" t="s">
        <v>65</v>
      </c>
      <c r="G511" t="s">
        <v>1655</v>
      </c>
      <c r="H511" t="s">
        <v>1656</v>
      </c>
      <c r="I511" t="s">
        <v>20</v>
      </c>
      <c r="J511" t="s">
        <v>21</v>
      </c>
      <c r="K511" t="s">
        <v>1656</v>
      </c>
      <c r="L511" t="s">
        <v>20</v>
      </c>
      <c r="M511" t="s">
        <v>21</v>
      </c>
      <c r="N511" t="s">
        <v>24</v>
      </c>
    </row>
    <row r="512" spans="1:14" x14ac:dyDescent="0.25">
      <c r="A512" t="s">
        <v>14</v>
      </c>
      <c r="B512" t="s">
        <v>1657</v>
      </c>
      <c r="C512" t="s">
        <v>1658</v>
      </c>
      <c r="D512" t="s">
        <v>17</v>
      </c>
      <c r="F512">
        <v>6137420010</v>
      </c>
      <c r="G512" t="s">
        <v>1659</v>
      </c>
      <c r="H512" t="s">
        <v>1660</v>
      </c>
      <c r="I512" t="s">
        <v>23</v>
      </c>
      <c r="J512" t="s">
        <v>21</v>
      </c>
      <c r="K512" t="s">
        <v>1660</v>
      </c>
      <c r="L512" t="s">
        <v>23</v>
      </c>
      <c r="M512" t="s">
        <v>21</v>
      </c>
      <c r="N512" t="s">
        <v>24</v>
      </c>
    </row>
    <row r="513" spans="1:14" x14ac:dyDescent="0.25">
      <c r="A513" t="s">
        <v>25</v>
      </c>
      <c r="B513" t="s">
        <v>1661</v>
      </c>
      <c r="C513" t="s">
        <v>1662</v>
      </c>
      <c r="D513" t="s">
        <v>17</v>
      </c>
      <c r="G513" t="s">
        <v>1663</v>
      </c>
      <c r="H513" t="s">
        <v>1227</v>
      </c>
      <c r="I513" t="s">
        <v>23</v>
      </c>
      <c r="J513" t="s">
        <v>21</v>
      </c>
      <c r="K513" t="s">
        <v>1227</v>
      </c>
      <c r="L513" t="s">
        <v>23</v>
      </c>
      <c r="M513" t="s">
        <v>21</v>
      </c>
      <c r="N513" t="s">
        <v>24</v>
      </c>
    </row>
    <row r="514" spans="1:14" x14ac:dyDescent="0.25">
      <c r="A514" t="s">
        <v>14</v>
      </c>
      <c r="B514" t="s">
        <v>1661</v>
      </c>
      <c r="C514" t="s">
        <v>1664</v>
      </c>
      <c r="D514" t="s">
        <v>17</v>
      </c>
      <c r="G514" t="s">
        <v>1665</v>
      </c>
      <c r="H514" t="s">
        <v>923</v>
      </c>
      <c r="I514" t="s">
        <v>154</v>
      </c>
      <c r="J514" t="s">
        <v>21</v>
      </c>
      <c r="K514" t="s">
        <v>923</v>
      </c>
      <c r="L514" t="s">
        <v>154</v>
      </c>
      <c r="M514" t="s">
        <v>21</v>
      </c>
      <c r="N514" t="s">
        <v>24</v>
      </c>
    </row>
    <row r="515" spans="1:14" x14ac:dyDescent="0.25">
      <c r="A515" t="s">
        <v>149</v>
      </c>
      <c r="B515" t="s">
        <v>1661</v>
      </c>
      <c r="C515" t="s">
        <v>371</v>
      </c>
      <c r="D515" t="s">
        <v>17</v>
      </c>
      <c r="G515" t="s">
        <v>1666</v>
      </c>
      <c r="H515" t="s">
        <v>308</v>
      </c>
      <c r="I515" t="s">
        <v>23</v>
      </c>
      <c r="J515" t="s">
        <v>21</v>
      </c>
      <c r="K515" t="s">
        <v>308</v>
      </c>
      <c r="L515" t="s">
        <v>23</v>
      </c>
      <c r="M515" t="s">
        <v>21</v>
      </c>
      <c r="N515" t="s">
        <v>24</v>
      </c>
    </row>
    <row r="516" spans="1:14" x14ac:dyDescent="0.25">
      <c r="A516" t="s">
        <v>25</v>
      </c>
      <c r="B516" t="s">
        <v>1667</v>
      </c>
      <c r="C516" t="s">
        <v>1668</v>
      </c>
      <c r="D516" t="s">
        <v>17</v>
      </c>
      <c r="F516" t="s">
        <v>65</v>
      </c>
      <c r="G516" t="s">
        <v>1669</v>
      </c>
      <c r="H516" t="s">
        <v>226</v>
      </c>
      <c r="I516" t="s">
        <v>23</v>
      </c>
      <c r="J516" t="s">
        <v>21</v>
      </c>
      <c r="K516" t="s">
        <v>226</v>
      </c>
      <c r="L516" t="s">
        <v>23</v>
      </c>
      <c r="M516" t="s">
        <v>21</v>
      </c>
      <c r="N516" t="s">
        <v>24</v>
      </c>
    </row>
    <row r="517" spans="1:14" x14ac:dyDescent="0.25">
      <c r="A517" t="s">
        <v>14</v>
      </c>
      <c r="B517" t="s">
        <v>1670</v>
      </c>
      <c r="C517" t="s">
        <v>1671</v>
      </c>
      <c r="D517" t="s">
        <v>17</v>
      </c>
      <c r="G517" t="s">
        <v>1672</v>
      </c>
      <c r="H517" t="s">
        <v>1123</v>
      </c>
      <c r="I517" t="s">
        <v>30</v>
      </c>
      <c r="J517" t="s">
        <v>21</v>
      </c>
      <c r="K517" t="s">
        <v>1673</v>
      </c>
      <c r="L517" t="s">
        <v>23</v>
      </c>
      <c r="M517" t="s">
        <v>21</v>
      </c>
      <c r="N517" t="s">
        <v>24</v>
      </c>
    </row>
    <row r="518" spans="1:14" x14ac:dyDescent="0.25">
      <c r="A518" t="s">
        <v>25</v>
      </c>
      <c r="B518" t="s">
        <v>1674</v>
      </c>
      <c r="C518" t="s">
        <v>1675</v>
      </c>
      <c r="D518" t="s">
        <v>17</v>
      </c>
      <c r="G518" t="s">
        <v>1676</v>
      </c>
      <c r="H518" t="s">
        <v>645</v>
      </c>
      <c r="I518" t="s">
        <v>20</v>
      </c>
      <c r="J518" t="s">
        <v>21</v>
      </c>
      <c r="K518" t="s">
        <v>645</v>
      </c>
      <c r="L518" t="s">
        <v>20</v>
      </c>
      <c r="M518" t="s">
        <v>21</v>
      </c>
      <c r="N518" t="s">
        <v>24</v>
      </c>
    </row>
    <row r="519" spans="1:14" x14ac:dyDescent="0.25">
      <c r="A519" t="s">
        <v>25</v>
      </c>
      <c r="B519" t="s">
        <v>1677</v>
      </c>
      <c r="C519" t="s">
        <v>1678</v>
      </c>
      <c r="D519" t="s">
        <v>17</v>
      </c>
      <c r="G519" t="s">
        <v>1679</v>
      </c>
      <c r="H519" t="s">
        <v>452</v>
      </c>
      <c r="I519" t="s">
        <v>20</v>
      </c>
      <c r="J519" t="s">
        <v>21</v>
      </c>
      <c r="K519" t="s">
        <v>452</v>
      </c>
      <c r="L519" t="s">
        <v>20</v>
      </c>
      <c r="M519" t="s">
        <v>21</v>
      </c>
      <c r="N519" t="s">
        <v>24</v>
      </c>
    </row>
    <row r="520" spans="1:14" x14ac:dyDescent="0.25">
      <c r="A520" t="s">
        <v>14</v>
      </c>
      <c r="B520" t="s">
        <v>1680</v>
      </c>
      <c r="C520" t="s">
        <v>1681</v>
      </c>
      <c r="D520" t="s">
        <v>17</v>
      </c>
      <c r="F520" t="s">
        <v>65</v>
      </c>
      <c r="G520" t="s">
        <v>1682</v>
      </c>
      <c r="H520" t="s">
        <v>458</v>
      </c>
      <c r="I520" t="s">
        <v>20</v>
      </c>
      <c r="J520" t="s">
        <v>21</v>
      </c>
      <c r="K520" t="s">
        <v>1683</v>
      </c>
      <c r="L520" t="s">
        <v>30</v>
      </c>
      <c r="M520" t="s">
        <v>21</v>
      </c>
      <c r="N520" t="s">
        <v>24</v>
      </c>
    </row>
    <row r="521" spans="1:14" x14ac:dyDescent="0.25">
      <c r="A521" t="s">
        <v>25</v>
      </c>
      <c r="B521" t="s">
        <v>1680</v>
      </c>
      <c r="C521" t="s">
        <v>1684</v>
      </c>
      <c r="D521" t="s">
        <v>17</v>
      </c>
      <c r="G521" t="s">
        <v>1685</v>
      </c>
      <c r="H521" t="s">
        <v>1686</v>
      </c>
      <c r="I521" t="s">
        <v>30</v>
      </c>
      <c r="J521" t="s">
        <v>21</v>
      </c>
      <c r="K521" t="s">
        <v>1686</v>
      </c>
      <c r="L521" t="s">
        <v>30</v>
      </c>
      <c r="M521" t="s">
        <v>21</v>
      </c>
      <c r="N521" t="s">
        <v>24</v>
      </c>
    </row>
    <row r="522" spans="1:14" x14ac:dyDescent="0.25">
      <c r="A522" t="s">
        <v>25</v>
      </c>
      <c r="B522" t="s">
        <v>1680</v>
      </c>
      <c r="C522" t="s">
        <v>1687</v>
      </c>
      <c r="D522" t="s">
        <v>17</v>
      </c>
      <c r="G522" t="s">
        <v>1688</v>
      </c>
      <c r="H522" t="s">
        <v>141</v>
      </c>
      <c r="I522" t="s">
        <v>30</v>
      </c>
      <c r="J522" t="s">
        <v>21</v>
      </c>
      <c r="K522" t="s">
        <v>1043</v>
      </c>
      <c r="L522" t="s">
        <v>23</v>
      </c>
      <c r="M522" t="s">
        <v>21</v>
      </c>
      <c r="N522" t="s">
        <v>24</v>
      </c>
    </row>
    <row r="523" spans="1:14" x14ac:dyDescent="0.25">
      <c r="A523" t="s">
        <v>25</v>
      </c>
      <c r="B523" t="s">
        <v>1680</v>
      </c>
      <c r="C523" t="s">
        <v>1689</v>
      </c>
      <c r="D523" t="s">
        <v>17</v>
      </c>
      <c r="F523">
        <v>821097771132</v>
      </c>
      <c r="G523" t="s">
        <v>1690</v>
      </c>
      <c r="H523" t="s">
        <v>859</v>
      </c>
      <c r="I523" t="s">
        <v>30</v>
      </c>
      <c r="J523" t="s">
        <v>21</v>
      </c>
      <c r="K523" t="s">
        <v>859</v>
      </c>
      <c r="L523" t="s">
        <v>30</v>
      </c>
      <c r="M523" t="s">
        <v>21</v>
      </c>
      <c r="N523" t="s">
        <v>24</v>
      </c>
    </row>
    <row r="524" spans="1:14" x14ac:dyDescent="0.25">
      <c r="A524" t="s">
        <v>14</v>
      </c>
      <c r="B524" t="s">
        <v>1680</v>
      </c>
      <c r="C524" t="s">
        <v>1691</v>
      </c>
      <c r="D524" t="s">
        <v>17</v>
      </c>
      <c r="F524">
        <v>8225266424</v>
      </c>
      <c r="G524" t="s">
        <v>1692</v>
      </c>
      <c r="H524" t="s">
        <v>859</v>
      </c>
      <c r="I524" t="s">
        <v>30</v>
      </c>
      <c r="J524" t="s">
        <v>21</v>
      </c>
      <c r="K524" t="s">
        <v>859</v>
      </c>
      <c r="L524" t="s">
        <v>30</v>
      </c>
      <c r="M524" t="s">
        <v>21</v>
      </c>
      <c r="N524" t="s">
        <v>24</v>
      </c>
    </row>
    <row r="525" spans="1:14" x14ac:dyDescent="0.25">
      <c r="A525" t="s">
        <v>25</v>
      </c>
      <c r="B525" t="s">
        <v>1680</v>
      </c>
      <c r="C525" t="s">
        <v>1693</v>
      </c>
      <c r="D525" t="s">
        <v>17</v>
      </c>
      <c r="G525" t="s">
        <v>1694</v>
      </c>
      <c r="H525" t="s">
        <v>453</v>
      </c>
      <c r="I525" t="s">
        <v>23</v>
      </c>
      <c r="J525" t="s">
        <v>21</v>
      </c>
      <c r="K525" t="s">
        <v>453</v>
      </c>
      <c r="L525" t="s">
        <v>23</v>
      </c>
      <c r="M525" t="s">
        <v>21</v>
      </c>
      <c r="N525" t="s">
        <v>24</v>
      </c>
    </row>
    <row r="526" spans="1:14" x14ac:dyDescent="0.25">
      <c r="A526" t="s">
        <v>25</v>
      </c>
      <c r="B526" t="s">
        <v>1695</v>
      </c>
      <c r="C526" t="s">
        <v>1170</v>
      </c>
      <c r="D526" t="s">
        <v>17</v>
      </c>
      <c r="G526" t="s">
        <v>1696</v>
      </c>
      <c r="H526" t="s">
        <v>457</v>
      </c>
      <c r="I526" t="s">
        <v>23</v>
      </c>
      <c r="J526" t="s">
        <v>21</v>
      </c>
      <c r="K526" t="s">
        <v>457</v>
      </c>
      <c r="L526" t="s">
        <v>23</v>
      </c>
      <c r="M526" t="s">
        <v>21</v>
      </c>
      <c r="N526" t="s">
        <v>24</v>
      </c>
    </row>
    <row r="527" spans="1:14" x14ac:dyDescent="0.25">
      <c r="A527" t="s">
        <v>149</v>
      </c>
      <c r="B527" t="s">
        <v>709</v>
      </c>
      <c r="C527" t="s">
        <v>1697</v>
      </c>
      <c r="D527" t="s">
        <v>17</v>
      </c>
      <c r="G527" t="s">
        <v>1698</v>
      </c>
      <c r="H527" t="s">
        <v>330</v>
      </c>
      <c r="I527" t="s">
        <v>154</v>
      </c>
      <c r="J527" t="s">
        <v>21</v>
      </c>
      <c r="K527" t="s">
        <v>330</v>
      </c>
      <c r="L527" t="s">
        <v>154</v>
      </c>
      <c r="M527" t="s">
        <v>21</v>
      </c>
      <c r="N527" t="s">
        <v>24</v>
      </c>
    </row>
    <row r="528" spans="1:14" x14ac:dyDescent="0.25">
      <c r="A528" t="s">
        <v>14</v>
      </c>
      <c r="B528" t="s">
        <v>1699</v>
      </c>
      <c r="C528" t="s">
        <v>1700</v>
      </c>
      <c r="D528" t="s">
        <v>17</v>
      </c>
      <c r="F528">
        <v>358458410484</v>
      </c>
      <c r="G528" t="s">
        <v>1701</v>
      </c>
      <c r="H528" t="s">
        <v>663</v>
      </c>
      <c r="I528" t="s">
        <v>23</v>
      </c>
      <c r="J528" t="s">
        <v>21</v>
      </c>
      <c r="K528" t="s">
        <v>980</v>
      </c>
      <c r="L528" t="s">
        <v>23</v>
      </c>
      <c r="M528" t="s">
        <v>21</v>
      </c>
      <c r="N528" t="s">
        <v>24</v>
      </c>
    </row>
    <row r="529" spans="1:14" x14ac:dyDescent="0.25">
      <c r="A529" t="s">
        <v>149</v>
      </c>
      <c r="B529" t="s">
        <v>1702</v>
      </c>
      <c r="C529" t="s">
        <v>1703</v>
      </c>
      <c r="D529" t="s">
        <v>17</v>
      </c>
      <c r="G529" t="s">
        <v>1704</v>
      </c>
      <c r="H529" t="s">
        <v>517</v>
      </c>
      <c r="I529" t="s">
        <v>339</v>
      </c>
      <c r="J529" t="s">
        <v>21</v>
      </c>
      <c r="K529" t="s">
        <v>517</v>
      </c>
      <c r="L529" t="s">
        <v>339</v>
      </c>
      <c r="M529" t="s">
        <v>21</v>
      </c>
      <c r="N529" t="s">
        <v>24</v>
      </c>
    </row>
    <row r="530" spans="1:14" x14ac:dyDescent="0.25">
      <c r="A530" t="s">
        <v>25</v>
      </c>
      <c r="B530" t="s">
        <v>1705</v>
      </c>
      <c r="C530" t="s">
        <v>1706</v>
      </c>
      <c r="D530" t="s">
        <v>17</v>
      </c>
      <c r="F530">
        <v>12025733759</v>
      </c>
      <c r="G530" t="s">
        <v>1707</v>
      </c>
      <c r="H530" t="s">
        <v>1708</v>
      </c>
      <c r="I530" t="s">
        <v>20</v>
      </c>
      <c r="J530" t="s">
        <v>21</v>
      </c>
      <c r="K530" t="s">
        <v>1708</v>
      </c>
      <c r="L530" t="s">
        <v>20</v>
      </c>
      <c r="M530" t="s">
        <v>21</v>
      </c>
      <c r="N530" t="s">
        <v>24</v>
      </c>
    </row>
    <row r="531" spans="1:14" x14ac:dyDescent="0.25">
      <c r="A531" t="s">
        <v>25</v>
      </c>
      <c r="B531" t="s">
        <v>1709</v>
      </c>
      <c r="C531" t="s">
        <v>33</v>
      </c>
      <c r="D531" t="s">
        <v>17</v>
      </c>
      <c r="G531" t="s">
        <v>1710</v>
      </c>
      <c r="H531" t="s">
        <v>35</v>
      </c>
      <c r="I531" t="s">
        <v>36</v>
      </c>
      <c r="J531" t="s">
        <v>21</v>
      </c>
      <c r="K531" t="s">
        <v>35</v>
      </c>
      <c r="L531" t="s">
        <v>36</v>
      </c>
      <c r="M531" t="s">
        <v>21</v>
      </c>
      <c r="N531" t="s">
        <v>24</v>
      </c>
    </row>
    <row r="532" spans="1:14" x14ac:dyDescent="0.25">
      <c r="A532" t="s">
        <v>14</v>
      </c>
      <c r="B532" t="s">
        <v>1711</v>
      </c>
      <c r="C532" t="s">
        <v>1712</v>
      </c>
      <c r="D532" t="s">
        <v>17</v>
      </c>
      <c r="F532" s="1">
        <v>4991317764062</v>
      </c>
      <c r="G532" t="s">
        <v>1713</v>
      </c>
      <c r="H532" t="s">
        <v>44</v>
      </c>
      <c r="I532" t="s">
        <v>23</v>
      </c>
      <c r="J532" t="s">
        <v>21</v>
      </c>
      <c r="K532" t="s">
        <v>44</v>
      </c>
      <c r="L532" t="s">
        <v>23</v>
      </c>
      <c r="M532" t="s">
        <v>21</v>
      </c>
      <c r="N532" t="s">
        <v>24</v>
      </c>
    </row>
    <row r="533" spans="1:14" x14ac:dyDescent="0.25">
      <c r="A533" t="s">
        <v>25</v>
      </c>
      <c r="B533" t="s">
        <v>1714</v>
      </c>
      <c r="C533" t="s">
        <v>1715</v>
      </c>
      <c r="D533" t="s">
        <v>17</v>
      </c>
      <c r="F533">
        <v>18577578290</v>
      </c>
      <c r="G533" t="s">
        <v>1716</v>
      </c>
      <c r="H533" t="s">
        <v>458</v>
      </c>
      <c r="I533" t="s">
        <v>20</v>
      </c>
      <c r="J533" t="s">
        <v>21</v>
      </c>
      <c r="K533" t="s">
        <v>458</v>
      </c>
      <c r="L533" t="s">
        <v>20</v>
      </c>
      <c r="M533" t="s">
        <v>21</v>
      </c>
      <c r="N533" t="s">
        <v>24</v>
      </c>
    </row>
    <row r="534" spans="1:14" x14ac:dyDescent="0.25">
      <c r="A534" t="s">
        <v>25</v>
      </c>
      <c r="B534" t="s">
        <v>1714</v>
      </c>
      <c r="C534" t="s">
        <v>1717</v>
      </c>
      <c r="D534" t="s">
        <v>17</v>
      </c>
      <c r="F534">
        <v>7209348197</v>
      </c>
      <c r="G534" t="s">
        <v>1718</v>
      </c>
      <c r="H534" t="s">
        <v>1406</v>
      </c>
      <c r="I534" t="s">
        <v>23</v>
      </c>
      <c r="J534" t="s">
        <v>21</v>
      </c>
      <c r="K534" t="s">
        <v>1406</v>
      </c>
      <c r="L534" t="s">
        <v>23</v>
      </c>
      <c r="M534" t="s">
        <v>21</v>
      </c>
      <c r="N534" t="s">
        <v>24</v>
      </c>
    </row>
    <row r="535" spans="1:14" x14ac:dyDescent="0.25">
      <c r="A535" t="s">
        <v>25</v>
      </c>
      <c r="B535" t="s">
        <v>1719</v>
      </c>
      <c r="C535" t="s">
        <v>1720</v>
      </c>
      <c r="D535" t="s">
        <v>17</v>
      </c>
      <c r="F535">
        <v>46725844850</v>
      </c>
      <c r="G535" t="s">
        <v>1721</v>
      </c>
      <c r="H535" t="s">
        <v>121</v>
      </c>
      <c r="I535" t="s">
        <v>23</v>
      </c>
      <c r="J535" t="s">
        <v>21</v>
      </c>
      <c r="K535" t="s">
        <v>121</v>
      </c>
      <c r="L535" t="s">
        <v>23</v>
      </c>
      <c r="M535" t="s">
        <v>21</v>
      </c>
      <c r="N535" t="s">
        <v>24</v>
      </c>
    </row>
    <row r="536" spans="1:14" x14ac:dyDescent="0.25">
      <c r="A536" t="s">
        <v>14</v>
      </c>
      <c r="B536" t="s">
        <v>1722</v>
      </c>
      <c r="C536" t="s">
        <v>1723</v>
      </c>
      <c r="D536" t="s">
        <v>17</v>
      </c>
      <c r="G536" t="s">
        <v>1724</v>
      </c>
      <c r="H536" t="s">
        <v>1429</v>
      </c>
      <c r="I536" t="s">
        <v>23</v>
      </c>
      <c r="J536" t="s">
        <v>21</v>
      </c>
      <c r="K536" t="s">
        <v>1429</v>
      </c>
      <c r="L536" t="s">
        <v>23</v>
      </c>
      <c r="M536" t="s">
        <v>21</v>
      </c>
      <c r="N536" t="s">
        <v>24</v>
      </c>
    </row>
    <row r="537" spans="1:14" x14ac:dyDescent="0.25">
      <c r="A537" t="s">
        <v>25</v>
      </c>
      <c r="B537" t="s">
        <v>1725</v>
      </c>
      <c r="C537" t="s">
        <v>1726</v>
      </c>
      <c r="D537" t="s">
        <v>17</v>
      </c>
      <c r="F537">
        <v>358408422921</v>
      </c>
      <c r="G537" t="s">
        <v>1727</v>
      </c>
      <c r="H537" t="s">
        <v>1728</v>
      </c>
      <c r="I537" t="s">
        <v>23</v>
      </c>
      <c r="J537" t="s">
        <v>21</v>
      </c>
      <c r="K537" t="s">
        <v>1728</v>
      </c>
      <c r="L537" t="s">
        <v>23</v>
      </c>
      <c r="M537" t="s">
        <v>21</v>
      </c>
      <c r="N537" t="s">
        <v>24</v>
      </c>
    </row>
    <row r="538" spans="1:14" x14ac:dyDescent="0.25">
      <c r="A538" t="s">
        <v>25</v>
      </c>
      <c r="B538" t="s">
        <v>1729</v>
      </c>
      <c r="C538" t="s">
        <v>1730</v>
      </c>
      <c r="D538" t="s">
        <v>17</v>
      </c>
      <c r="G538" t="s">
        <v>1731</v>
      </c>
      <c r="H538" t="s">
        <v>479</v>
      </c>
      <c r="I538" t="s">
        <v>154</v>
      </c>
      <c r="J538" t="s">
        <v>21</v>
      </c>
      <c r="K538" t="s">
        <v>479</v>
      </c>
      <c r="L538" t="s">
        <v>154</v>
      </c>
      <c r="M538" t="s">
        <v>21</v>
      </c>
      <c r="N538" t="s">
        <v>24</v>
      </c>
    </row>
    <row r="539" spans="1:14" x14ac:dyDescent="0.25">
      <c r="A539" t="s">
        <v>14</v>
      </c>
      <c r="B539" t="s">
        <v>1732</v>
      </c>
      <c r="C539" t="s">
        <v>715</v>
      </c>
      <c r="D539" t="s">
        <v>17</v>
      </c>
      <c r="G539" t="s">
        <v>1733</v>
      </c>
      <c r="H539" t="s">
        <v>1337</v>
      </c>
      <c r="I539" t="s">
        <v>154</v>
      </c>
      <c r="J539" t="s">
        <v>21</v>
      </c>
      <c r="K539" t="s">
        <v>1337</v>
      </c>
      <c r="L539" t="s">
        <v>154</v>
      </c>
      <c r="M539" t="s">
        <v>21</v>
      </c>
      <c r="N539" t="s">
        <v>24</v>
      </c>
    </row>
    <row r="540" spans="1:14" x14ac:dyDescent="0.25">
      <c r="A540" t="s">
        <v>304</v>
      </c>
      <c r="B540" t="s">
        <v>1734</v>
      </c>
      <c r="C540" t="s">
        <v>1735</v>
      </c>
      <c r="D540" t="s">
        <v>17</v>
      </c>
      <c r="G540" t="s">
        <v>1736</v>
      </c>
      <c r="H540" t="s">
        <v>369</v>
      </c>
      <c r="I540" t="s">
        <v>154</v>
      </c>
      <c r="J540" t="s">
        <v>21</v>
      </c>
      <c r="K540" t="s">
        <v>369</v>
      </c>
      <c r="L540" t="s">
        <v>154</v>
      </c>
      <c r="M540" t="s">
        <v>21</v>
      </c>
      <c r="N540" t="s">
        <v>24</v>
      </c>
    </row>
    <row r="541" spans="1:14" x14ac:dyDescent="0.25">
      <c r="A541" t="s">
        <v>25</v>
      </c>
      <c r="B541" t="s">
        <v>1737</v>
      </c>
      <c r="C541" t="s">
        <v>718</v>
      </c>
      <c r="D541" t="s">
        <v>17</v>
      </c>
      <c r="G541" t="s">
        <v>1738</v>
      </c>
      <c r="H541" t="s">
        <v>312</v>
      </c>
      <c r="I541" t="s">
        <v>154</v>
      </c>
      <c r="J541" t="s">
        <v>21</v>
      </c>
      <c r="K541" t="s">
        <v>312</v>
      </c>
      <c r="L541" t="s">
        <v>154</v>
      </c>
      <c r="M541" t="s">
        <v>21</v>
      </c>
      <c r="N541" t="s">
        <v>24</v>
      </c>
    </row>
    <row r="542" spans="1:14" x14ac:dyDescent="0.25">
      <c r="A542" t="s">
        <v>14</v>
      </c>
      <c r="B542" t="s">
        <v>1739</v>
      </c>
      <c r="C542" t="s">
        <v>1740</v>
      </c>
      <c r="D542" t="s">
        <v>17</v>
      </c>
      <c r="F542" s="1">
        <v>441784428600</v>
      </c>
      <c r="G542" t="s">
        <v>1741</v>
      </c>
      <c r="H542" t="s">
        <v>1252</v>
      </c>
      <c r="I542" t="s">
        <v>23</v>
      </c>
      <c r="J542" t="s">
        <v>21</v>
      </c>
      <c r="K542" t="s">
        <v>1252</v>
      </c>
      <c r="L542" t="s">
        <v>23</v>
      </c>
      <c r="M542" t="s">
        <v>21</v>
      </c>
      <c r="N542" t="s">
        <v>24</v>
      </c>
    </row>
    <row r="543" spans="1:14" x14ac:dyDescent="0.25">
      <c r="A543" t="s">
        <v>25</v>
      </c>
      <c r="B543" t="s">
        <v>1742</v>
      </c>
      <c r="C543" t="s">
        <v>1743</v>
      </c>
      <c r="D543" t="s">
        <v>17</v>
      </c>
      <c r="G543" t="s">
        <v>1744</v>
      </c>
      <c r="H543" t="s">
        <v>1394</v>
      </c>
      <c r="I543" t="s">
        <v>23</v>
      </c>
      <c r="J543" t="s">
        <v>21</v>
      </c>
      <c r="K543" t="s">
        <v>1745</v>
      </c>
      <c r="L543" t="s">
        <v>23</v>
      </c>
      <c r="M543" t="s">
        <v>21</v>
      </c>
      <c r="N543" t="s">
        <v>24</v>
      </c>
    </row>
    <row r="544" spans="1:14" x14ac:dyDescent="0.25">
      <c r="A544" t="s">
        <v>14</v>
      </c>
      <c r="B544" t="s">
        <v>1746</v>
      </c>
      <c r="C544" t="s">
        <v>1747</v>
      </c>
      <c r="D544" t="s">
        <v>17</v>
      </c>
      <c r="F544">
        <v>493677694270</v>
      </c>
      <c r="G544" t="s">
        <v>1748</v>
      </c>
      <c r="H544" t="s">
        <v>44</v>
      </c>
      <c r="I544" t="s">
        <v>23</v>
      </c>
      <c r="J544" t="s">
        <v>21</v>
      </c>
      <c r="K544" t="s">
        <v>44</v>
      </c>
      <c r="L544" t="s">
        <v>23</v>
      </c>
      <c r="M544" t="s">
        <v>21</v>
      </c>
      <c r="N544" t="s">
        <v>24</v>
      </c>
    </row>
    <row r="545" spans="1:14" x14ac:dyDescent="0.25">
      <c r="A545" t="s">
        <v>149</v>
      </c>
      <c r="B545" t="s">
        <v>1749</v>
      </c>
      <c r="C545" t="s">
        <v>1750</v>
      </c>
      <c r="D545" t="s">
        <v>17</v>
      </c>
      <c r="G545" t="s">
        <v>1751</v>
      </c>
      <c r="H545" t="s">
        <v>300</v>
      </c>
      <c r="I545" t="s">
        <v>20</v>
      </c>
      <c r="J545" t="s">
        <v>21</v>
      </c>
      <c r="K545" t="s">
        <v>300</v>
      </c>
      <c r="L545" t="s">
        <v>20</v>
      </c>
      <c r="M545" t="s">
        <v>21</v>
      </c>
      <c r="N545" t="s">
        <v>24</v>
      </c>
    </row>
    <row r="546" spans="1:14" x14ac:dyDescent="0.25">
      <c r="A546" t="s">
        <v>14</v>
      </c>
      <c r="B546" t="s">
        <v>1752</v>
      </c>
      <c r="C546" t="s">
        <v>1753</v>
      </c>
      <c r="D546" t="s">
        <v>17</v>
      </c>
      <c r="F546">
        <v>358505210651</v>
      </c>
      <c r="G546" t="s">
        <v>1754</v>
      </c>
      <c r="H546" t="s">
        <v>663</v>
      </c>
      <c r="I546" t="s">
        <v>23</v>
      </c>
      <c r="J546" t="s">
        <v>21</v>
      </c>
      <c r="K546" t="s">
        <v>663</v>
      </c>
      <c r="L546" t="s">
        <v>23</v>
      </c>
      <c r="M546" t="s">
        <v>21</v>
      </c>
      <c r="N546" t="s">
        <v>24</v>
      </c>
    </row>
    <row r="547" spans="1:14" x14ac:dyDescent="0.25">
      <c r="A547" t="s">
        <v>14</v>
      </c>
      <c r="B547" t="s">
        <v>1755</v>
      </c>
      <c r="C547" t="s">
        <v>1756</v>
      </c>
      <c r="D547" t="s">
        <v>17</v>
      </c>
      <c r="F547">
        <v>6133276321</v>
      </c>
      <c r="G547" t="s">
        <v>1757</v>
      </c>
      <c r="H547" t="s">
        <v>82</v>
      </c>
      <c r="I547" t="s">
        <v>23</v>
      </c>
      <c r="J547" t="s">
        <v>21</v>
      </c>
      <c r="K547" t="s">
        <v>82</v>
      </c>
      <c r="L547" t="s">
        <v>23</v>
      </c>
      <c r="M547" t="s">
        <v>21</v>
      </c>
      <c r="N547" t="s">
        <v>24</v>
      </c>
    </row>
    <row r="548" spans="1:14" x14ac:dyDescent="0.25">
      <c r="A548" t="s">
        <v>14</v>
      </c>
      <c r="B548" t="s">
        <v>1758</v>
      </c>
      <c r="C548" t="s">
        <v>1759</v>
      </c>
      <c r="D548" t="s">
        <v>17</v>
      </c>
      <c r="F548" t="s">
        <v>1760</v>
      </c>
      <c r="G548" t="s">
        <v>1761</v>
      </c>
      <c r="H548" t="s">
        <v>581</v>
      </c>
      <c r="I548" t="s">
        <v>23</v>
      </c>
      <c r="J548" t="s">
        <v>21</v>
      </c>
      <c r="K548" t="s">
        <v>581</v>
      </c>
      <c r="L548" t="s">
        <v>23</v>
      </c>
      <c r="M548" t="s">
        <v>21</v>
      </c>
      <c r="N548" t="s">
        <v>24</v>
      </c>
    </row>
    <row r="549" spans="1:14" x14ac:dyDescent="0.25">
      <c r="A549" t="s">
        <v>14</v>
      </c>
      <c r="B549" t="s">
        <v>1762</v>
      </c>
      <c r="C549" t="s">
        <v>1763</v>
      </c>
      <c r="D549" t="s">
        <v>17</v>
      </c>
      <c r="G549" t="s">
        <v>1764</v>
      </c>
      <c r="H549" t="s">
        <v>458</v>
      </c>
      <c r="I549" t="s">
        <v>20</v>
      </c>
      <c r="J549" t="s">
        <v>21</v>
      </c>
      <c r="K549" t="s">
        <v>458</v>
      </c>
      <c r="L549" t="s">
        <v>20</v>
      </c>
      <c r="M549" t="s">
        <v>21</v>
      </c>
      <c r="N549" t="s">
        <v>24</v>
      </c>
    </row>
    <row r="550" spans="1:14" x14ac:dyDescent="0.25">
      <c r="A550" t="s">
        <v>25</v>
      </c>
      <c r="B550" t="s">
        <v>1765</v>
      </c>
      <c r="C550" t="s">
        <v>1766</v>
      </c>
      <c r="D550" t="s">
        <v>17</v>
      </c>
      <c r="G550" t="s">
        <v>1767</v>
      </c>
      <c r="H550" t="s">
        <v>458</v>
      </c>
      <c r="I550" t="s">
        <v>20</v>
      </c>
      <c r="J550" t="s">
        <v>21</v>
      </c>
      <c r="K550" t="s">
        <v>458</v>
      </c>
      <c r="L550" t="s">
        <v>20</v>
      </c>
      <c r="M550" t="s">
        <v>21</v>
      </c>
      <c r="N550" t="s">
        <v>24</v>
      </c>
    </row>
    <row r="551" spans="1:14" x14ac:dyDescent="0.25">
      <c r="A551" t="s">
        <v>25</v>
      </c>
      <c r="B551" t="s">
        <v>1768</v>
      </c>
      <c r="C551" t="s">
        <v>1769</v>
      </c>
      <c r="D551" t="s">
        <v>17</v>
      </c>
      <c r="G551" t="s">
        <v>1770</v>
      </c>
      <c r="H551" t="s">
        <v>315</v>
      </c>
      <c r="I551" t="s">
        <v>154</v>
      </c>
      <c r="J551" t="s">
        <v>21</v>
      </c>
      <c r="K551" t="s">
        <v>1189</v>
      </c>
      <c r="L551" t="s">
        <v>154</v>
      </c>
      <c r="M551" t="s">
        <v>21</v>
      </c>
      <c r="N551" t="s">
        <v>24</v>
      </c>
    </row>
    <row r="552" spans="1:14" x14ac:dyDescent="0.25">
      <c r="A552" t="s">
        <v>14</v>
      </c>
      <c r="B552" t="s">
        <v>1771</v>
      </c>
      <c r="C552" t="s">
        <v>924</v>
      </c>
      <c r="D552" t="s">
        <v>17</v>
      </c>
      <c r="G552" t="s">
        <v>1772</v>
      </c>
      <c r="H552" t="s">
        <v>312</v>
      </c>
      <c r="I552" t="s">
        <v>154</v>
      </c>
      <c r="J552" t="s">
        <v>21</v>
      </c>
      <c r="K552" t="s">
        <v>312</v>
      </c>
      <c r="L552" t="s">
        <v>154</v>
      </c>
      <c r="M552" t="s">
        <v>21</v>
      </c>
      <c r="N552" t="s">
        <v>24</v>
      </c>
    </row>
    <row r="553" spans="1:14" x14ac:dyDescent="0.25">
      <c r="A553" t="s">
        <v>25</v>
      </c>
      <c r="B553" t="s">
        <v>1773</v>
      </c>
      <c r="C553" t="s">
        <v>1774</v>
      </c>
      <c r="D553" t="s">
        <v>17</v>
      </c>
      <c r="F553">
        <v>358504867973</v>
      </c>
      <c r="G553" t="s">
        <v>1775</v>
      </c>
      <c r="H553" t="s">
        <v>663</v>
      </c>
      <c r="I553" t="s">
        <v>23</v>
      </c>
      <c r="J553" t="s">
        <v>21</v>
      </c>
      <c r="K553" t="s">
        <v>542</v>
      </c>
      <c r="L553" t="s">
        <v>23</v>
      </c>
      <c r="M553" t="s">
        <v>21</v>
      </c>
      <c r="N553" t="s">
        <v>24</v>
      </c>
    </row>
    <row r="554" spans="1:14" x14ac:dyDescent="0.25">
      <c r="A554" t="s">
        <v>25</v>
      </c>
      <c r="B554" t="s">
        <v>1776</v>
      </c>
      <c r="C554" t="s">
        <v>1777</v>
      </c>
      <c r="D554" t="s">
        <v>17</v>
      </c>
      <c r="F554">
        <f>1-858-651-3848</f>
        <v>-5356</v>
      </c>
      <c r="G554" t="s">
        <v>1778</v>
      </c>
      <c r="H554" t="s">
        <v>19</v>
      </c>
      <c r="I554" t="s">
        <v>20</v>
      </c>
      <c r="J554" t="s">
        <v>21</v>
      </c>
      <c r="K554" t="s">
        <v>230</v>
      </c>
      <c r="L554" t="s">
        <v>23</v>
      </c>
      <c r="M554" t="s">
        <v>21</v>
      </c>
      <c r="N554" t="s">
        <v>24</v>
      </c>
    </row>
    <row r="555" spans="1:14" x14ac:dyDescent="0.25">
      <c r="A555" t="s">
        <v>25</v>
      </c>
      <c r="B555" t="s">
        <v>1779</v>
      </c>
      <c r="C555" t="s">
        <v>1780</v>
      </c>
      <c r="D555" t="s">
        <v>17</v>
      </c>
      <c r="G555" t="s">
        <v>1781</v>
      </c>
      <c r="H555" t="s">
        <v>907</v>
      </c>
      <c r="I555" t="s">
        <v>30</v>
      </c>
      <c r="J555" t="s">
        <v>21</v>
      </c>
      <c r="K555" t="s">
        <v>907</v>
      </c>
      <c r="L555" t="s">
        <v>30</v>
      </c>
      <c r="M555" t="s">
        <v>21</v>
      </c>
      <c r="N555" t="s">
        <v>24</v>
      </c>
    </row>
    <row r="556" spans="1:14" x14ac:dyDescent="0.25">
      <c r="A556" t="s">
        <v>14</v>
      </c>
      <c r="B556" t="s">
        <v>1782</v>
      </c>
      <c r="C556" t="s">
        <v>1783</v>
      </c>
      <c r="D556" t="s">
        <v>17</v>
      </c>
      <c r="F556" t="s">
        <v>65</v>
      </c>
      <c r="G556" t="s">
        <v>1784</v>
      </c>
      <c r="H556" t="s">
        <v>521</v>
      </c>
      <c r="I556" t="s">
        <v>23</v>
      </c>
      <c r="J556" t="s">
        <v>21</v>
      </c>
      <c r="K556" t="s">
        <v>521</v>
      </c>
      <c r="L556" t="s">
        <v>23</v>
      </c>
      <c r="M556" t="s">
        <v>21</v>
      </c>
      <c r="N556" t="s">
        <v>24</v>
      </c>
    </row>
    <row r="557" spans="1:14" x14ac:dyDescent="0.25">
      <c r="A557" t="s">
        <v>14</v>
      </c>
      <c r="B557" t="s">
        <v>1785</v>
      </c>
      <c r="C557" t="s">
        <v>1786</v>
      </c>
      <c r="D557" t="s">
        <v>17</v>
      </c>
      <c r="G557" t="s">
        <v>1787</v>
      </c>
      <c r="H557" t="s">
        <v>1406</v>
      </c>
      <c r="I557" t="s">
        <v>23</v>
      </c>
      <c r="J557" t="s">
        <v>21</v>
      </c>
      <c r="K557" t="s">
        <v>1406</v>
      </c>
      <c r="L557" t="s">
        <v>23</v>
      </c>
      <c r="M557" t="s">
        <v>21</v>
      </c>
      <c r="N557" t="s">
        <v>24</v>
      </c>
    </row>
    <row r="558" spans="1:14" x14ac:dyDescent="0.25">
      <c r="A558" t="s">
        <v>14</v>
      </c>
      <c r="B558" t="s">
        <v>1788</v>
      </c>
      <c r="C558" t="s">
        <v>1789</v>
      </c>
      <c r="D558" t="s">
        <v>17</v>
      </c>
      <c r="F558" s="1">
        <v>78312969444</v>
      </c>
      <c r="G558" t="s">
        <v>1790</v>
      </c>
      <c r="H558" t="s">
        <v>1673</v>
      </c>
      <c r="I558" t="s">
        <v>23</v>
      </c>
      <c r="J558" t="s">
        <v>21</v>
      </c>
      <c r="K558" t="s">
        <v>1673</v>
      </c>
      <c r="L558" t="s">
        <v>23</v>
      </c>
      <c r="M558" t="s">
        <v>21</v>
      </c>
      <c r="N558" t="s">
        <v>24</v>
      </c>
    </row>
    <row r="559" spans="1:14" x14ac:dyDescent="0.25">
      <c r="A559" t="s">
        <v>25</v>
      </c>
      <c r="B559" t="s">
        <v>1791</v>
      </c>
      <c r="C559" t="s">
        <v>1792</v>
      </c>
      <c r="D559" t="s">
        <v>17</v>
      </c>
      <c r="F559" s="1">
        <v>4991317766334</v>
      </c>
      <c r="G559" t="s">
        <v>1793</v>
      </c>
      <c r="H559" t="s">
        <v>44</v>
      </c>
      <c r="I559" t="s">
        <v>23</v>
      </c>
      <c r="J559" t="s">
        <v>21</v>
      </c>
      <c r="K559" t="s">
        <v>44</v>
      </c>
      <c r="L559" t="s">
        <v>23</v>
      </c>
      <c r="M559" t="s">
        <v>21</v>
      </c>
      <c r="N559" t="s">
        <v>24</v>
      </c>
    </row>
    <row r="560" spans="1:14" x14ac:dyDescent="0.25">
      <c r="A560" t="s">
        <v>25</v>
      </c>
      <c r="B560" t="s">
        <v>1794</v>
      </c>
      <c r="C560" t="s">
        <v>1795</v>
      </c>
      <c r="D560" t="s">
        <v>17</v>
      </c>
      <c r="G560" t="s">
        <v>1796</v>
      </c>
      <c r="H560" t="s">
        <v>1540</v>
      </c>
      <c r="I560" t="s">
        <v>23</v>
      </c>
      <c r="J560" t="s">
        <v>21</v>
      </c>
      <c r="K560" t="s">
        <v>1540</v>
      </c>
      <c r="L560" t="s">
        <v>23</v>
      </c>
      <c r="M560" t="s">
        <v>21</v>
      </c>
      <c r="N560" t="s">
        <v>24</v>
      </c>
    </row>
    <row r="561" spans="1:14" x14ac:dyDescent="0.25">
      <c r="A561" t="s">
        <v>25</v>
      </c>
      <c r="B561" t="s">
        <v>1797</v>
      </c>
      <c r="C561" t="s">
        <v>1798</v>
      </c>
      <c r="D561" t="s">
        <v>17</v>
      </c>
      <c r="F561">
        <v>821029127645</v>
      </c>
      <c r="G561" t="s">
        <v>1799</v>
      </c>
      <c r="H561" t="s">
        <v>29</v>
      </c>
      <c r="I561" t="s">
        <v>30</v>
      </c>
      <c r="J561" t="s">
        <v>21</v>
      </c>
      <c r="K561" t="s">
        <v>1800</v>
      </c>
      <c r="L561" t="s">
        <v>23</v>
      </c>
      <c r="M561" t="s">
        <v>21</v>
      </c>
      <c r="N561" t="s">
        <v>24</v>
      </c>
    </row>
    <row r="562" spans="1:14" x14ac:dyDescent="0.25">
      <c r="A562" t="s">
        <v>25</v>
      </c>
      <c r="B562" t="s">
        <v>1801</v>
      </c>
      <c r="C562" t="s">
        <v>1802</v>
      </c>
      <c r="D562" t="s">
        <v>17</v>
      </c>
      <c r="G562" t="s">
        <v>1803</v>
      </c>
      <c r="H562" t="s">
        <v>622</v>
      </c>
      <c r="I562" t="s">
        <v>154</v>
      </c>
      <c r="J562" t="s">
        <v>21</v>
      </c>
      <c r="K562" t="s">
        <v>1804</v>
      </c>
      <c r="L562" t="s">
        <v>54</v>
      </c>
      <c r="M562" t="s">
        <v>21</v>
      </c>
      <c r="N562" t="s">
        <v>24</v>
      </c>
    </row>
    <row r="563" spans="1:14" x14ac:dyDescent="0.25">
      <c r="A563" t="s">
        <v>25</v>
      </c>
      <c r="B563" t="s">
        <v>1805</v>
      </c>
      <c r="C563" t="s">
        <v>1806</v>
      </c>
      <c r="D563" t="s">
        <v>17</v>
      </c>
      <c r="G563" t="s">
        <v>1807</v>
      </c>
      <c r="H563" t="s">
        <v>452</v>
      </c>
      <c r="I563" t="s">
        <v>20</v>
      </c>
      <c r="J563" t="s">
        <v>21</v>
      </c>
      <c r="K563" t="s">
        <v>1800</v>
      </c>
      <c r="L563" t="s">
        <v>23</v>
      </c>
      <c r="M563" t="s">
        <v>21</v>
      </c>
      <c r="N563" t="s">
        <v>24</v>
      </c>
    </row>
    <row r="564" spans="1:14" x14ac:dyDescent="0.25">
      <c r="A564" t="s">
        <v>25</v>
      </c>
      <c r="B564" t="s">
        <v>1808</v>
      </c>
      <c r="C564" t="s">
        <v>1809</v>
      </c>
      <c r="D564" t="s">
        <v>17</v>
      </c>
      <c r="F564">
        <v>905332109594</v>
      </c>
      <c r="G564" t="s">
        <v>1810</v>
      </c>
      <c r="H564" t="s">
        <v>1811</v>
      </c>
      <c r="I564" t="s">
        <v>23</v>
      </c>
      <c r="J564" t="s">
        <v>21</v>
      </c>
      <c r="K564" t="s">
        <v>1811</v>
      </c>
      <c r="L564" t="s">
        <v>23</v>
      </c>
      <c r="M564" t="s">
        <v>21</v>
      </c>
      <c r="N564" t="s">
        <v>24</v>
      </c>
    </row>
    <row r="565" spans="1:14" x14ac:dyDescent="0.25">
      <c r="A565" t="s">
        <v>14</v>
      </c>
      <c r="B565" t="s">
        <v>1812</v>
      </c>
      <c r="C565" t="s">
        <v>1813</v>
      </c>
      <c r="D565" t="s">
        <v>17</v>
      </c>
      <c r="F565">
        <f>1-858-845-6644</f>
        <v>-8346</v>
      </c>
      <c r="G565" t="s">
        <v>1814</v>
      </c>
      <c r="H565" t="s">
        <v>599</v>
      </c>
      <c r="I565" t="s">
        <v>23</v>
      </c>
      <c r="J565" t="s">
        <v>21</v>
      </c>
      <c r="K565" t="s">
        <v>599</v>
      </c>
      <c r="L565" t="s">
        <v>23</v>
      </c>
      <c r="M565" t="s">
        <v>21</v>
      </c>
      <c r="N565" t="s">
        <v>24</v>
      </c>
    </row>
    <row r="566" spans="1:14" x14ac:dyDescent="0.25">
      <c r="A566" t="s">
        <v>14</v>
      </c>
      <c r="B566" t="s">
        <v>1815</v>
      </c>
      <c r="C566" t="s">
        <v>1816</v>
      </c>
      <c r="D566" t="s">
        <v>17</v>
      </c>
      <c r="G566" t="s">
        <v>1817</v>
      </c>
      <c r="H566" t="s">
        <v>94</v>
      </c>
      <c r="I566" t="s">
        <v>23</v>
      </c>
      <c r="J566" t="s">
        <v>21</v>
      </c>
      <c r="K566" t="s">
        <v>94</v>
      </c>
      <c r="L566" t="s">
        <v>23</v>
      </c>
      <c r="M566" t="s">
        <v>21</v>
      </c>
      <c r="N566" t="s">
        <v>24</v>
      </c>
    </row>
    <row r="567" spans="1:14" x14ac:dyDescent="0.25">
      <c r="A567" t="s">
        <v>25</v>
      </c>
      <c r="B567" t="s">
        <v>1818</v>
      </c>
      <c r="C567" t="s">
        <v>127</v>
      </c>
      <c r="D567" t="s">
        <v>17</v>
      </c>
      <c r="G567" t="s">
        <v>1819</v>
      </c>
      <c r="H567" t="s">
        <v>363</v>
      </c>
      <c r="I567" t="s">
        <v>23</v>
      </c>
      <c r="J567" t="s">
        <v>21</v>
      </c>
      <c r="K567" t="s">
        <v>363</v>
      </c>
      <c r="L567" t="s">
        <v>23</v>
      </c>
      <c r="M567" t="s">
        <v>21</v>
      </c>
      <c r="N567" t="s">
        <v>24</v>
      </c>
    </row>
    <row r="568" spans="1:14" x14ac:dyDescent="0.25">
      <c r="A568" t="s">
        <v>25</v>
      </c>
      <c r="B568" t="s">
        <v>1820</v>
      </c>
      <c r="C568" t="s">
        <v>1821</v>
      </c>
      <c r="D568" t="s">
        <v>17</v>
      </c>
      <c r="F568" t="s">
        <v>65</v>
      </c>
      <c r="G568" t="s">
        <v>1822</v>
      </c>
      <c r="H568" t="s">
        <v>19</v>
      </c>
      <c r="I568" t="s">
        <v>20</v>
      </c>
      <c r="J568" t="s">
        <v>21</v>
      </c>
      <c r="K568" t="s">
        <v>632</v>
      </c>
      <c r="L568" t="s">
        <v>23</v>
      </c>
      <c r="M568" t="s">
        <v>21</v>
      </c>
      <c r="N568" t="s">
        <v>24</v>
      </c>
    </row>
    <row r="569" spans="1:14" x14ac:dyDescent="0.25">
      <c r="A569" t="s">
        <v>14</v>
      </c>
      <c r="B569" t="s">
        <v>1823</v>
      </c>
      <c r="C569" t="s">
        <v>1824</v>
      </c>
      <c r="D569" t="s">
        <v>17</v>
      </c>
      <c r="F569" t="s">
        <v>65</v>
      </c>
      <c r="G569" t="s">
        <v>1825</v>
      </c>
      <c r="H569" t="s">
        <v>1253</v>
      </c>
      <c r="I569" t="s">
        <v>23</v>
      </c>
      <c r="J569" t="s">
        <v>21</v>
      </c>
      <c r="K569" t="s">
        <v>1253</v>
      </c>
      <c r="L569" t="s">
        <v>23</v>
      </c>
      <c r="M569" t="s">
        <v>21</v>
      </c>
      <c r="N569" t="s">
        <v>24</v>
      </c>
    </row>
    <row r="570" spans="1:14" x14ac:dyDescent="0.25">
      <c r="A570" t="s">
        <v>14</v>
      </c>
      <c r="B570" t="s">
        <v>1826</v>
      </c>
      <c r="C570" t="s">
        <v>1827</v>
      </c>
      <c r="D570" t="s">
        <v>17</v>
      </c>
      <c r="G570" t="s">
        <v>1828</v>
      </c>
      <c r="H570" t="s">
        <v>323</v>
      </c>
      <c r="I570" t="s">
        <v>54</v>
      </c>
      <c r="J570" t="s">
        <v>21</v>
      </c>
      <c r="K570" t="s">
        <v>1829</v>
      </c>
      <c r="L570" t="s">
        <v>23</v>
      </c>
      <c r="M570" t="s">
        <v>21</v>
      </c>
      <c r="N570" t="s">
        <v>24</v>
      </c>
    </row>
    <row r="571" spans="1:14" x14ac:dyDescent="0.25">
      <c r="A571" t="s">
        <v>222</v>
      </c>
      <c r="B571" t="s">
        <v>1830</v>
      </c>
      <c r="C571" t="s">
        <v>1831</v>
      </c>
      <c r="D571" t="s">
        <v>17</v>
      </c>
      <c r="F571">
        <v>46709885312</v>
      </c>
      <c r="G571" t="s">
        <v>1832</v>
      </c>
      <c r="H571" t="s">
        <v>1186</v>
      </c>
      <c r="I571" t="s">
        <v>154</v>
      </c>
      <c r="J571" t="s">
        <v>21</v>
      </c>
      <c r="K571" t="s">
        <v>1186</v>
      </c>
      <c r="L571" t="s">
        <v>154</v>
      </c>
      <c r="M571" t="s">
        <v>21</v>
      </c>
      <c r="N571" t="s">
        <v>24</v>
      </c>
    </row>
    <row r="572" spans="1:14" x14ac:dyDescent="0.25">
      <c r="A572" t="s">
        <v>25</v>
      </c>
      <c r="B572" t="s">
        <v>1833</v>
      </c>
      <c r="C572" t="s">
        <v>202</v>
      </c>
      <c r="D572" t="s">
        <v>17</v>
      </c>
      <c r="F572" t="s">
        <v>1834</v>
      </c>
      <c r="G572" t="s">
        <v>1835</v>
      </c>
      <c r="H572" t="s">
        <v>538</v>
      </c>
      <c r="I572" t="s">
        <v>23</v>
      </c>
      <c r="J572" t="s">
        <v>21</v>
      </c>
      <c r="K572" t="s">
        <v>538</v>
      </c>
      <c r="L572" t="s">
        <v>23</v>
      </c>
      <c r="M572" t="s">
        <v>21</v>
      </c>
      <c r="N572" t="s">
        <v>24</v>
      </c>
    </row>
    <row r="573" spans="1:14" x14ac:dyDescent="0.25">
      <c r="A573" t="s">
        <v>25</v>
      </c>
      <c r="B573" t="s">
        <v>1836</v>
      </c>
      <c r="C573" t="s">
        <v>1837</v>
      </c>
      <c r="D573" t="s">
        <v>17</v>
      </c>
      <c r="F573" t="s">
        <v>1838</v>
      </c>
      <c r="G573" t="s">
        <v>1839</v>
      </c>
      <c r="H573" t="s">
        <v>1582</v>
      </c>
      <c r="I573" t="s">
        <v>23</v>
      </c>
      <c r="J573" t="s">
        <v>21</v>
      </c>
      <c r="K573" t="s">
        <v>1582</v>
      </c>
      <c r="L573" t="s">
        <v>23</v>
      </c>
      <c r="M573" t="s">
        <v>21</v>
      </c>
      <c r="N573" t="s">
        <v>24</v>
      </c>
    </row>
    <row r="574" spans="1:14" x14ac:dyDescent="0.25">
      <c r="A574" t="s">
        <v>25</v>
      </c>
      <c r="B574" t="s">
        <v>1840</v>
      </c>
      <c r="C574" t="s">
        <v>428</v>
      </c>
      <c r="D574" t="s">
        <v>17</v>
      </c>
      <c r="G574" t="s">
        <v>1841</v>
      </c>
      <c r="H574" t="s">
        <v>1842</v>
      </c>
      <c r="I574" t="s">
        <v>20</v>
      </c>
      <c r="J574" t="s">
        <v>21</v>
      </c>
      <c r="K574" t="s">
        <v>1842</v>
      </c>
      <c r="L574" t="s">
        <v>20</v>
      </c>
      <c r="M574" t="s">
        <v>21</v>
      </c>
      <c r="N574" t="s">
        <v>24</v>
      </c>
    </row>
    <row r="575" spans="1:14" x14ac:dyDescent="0.25">
      <c r="A575" t="s">
        <v>14</v>
      </c>
      <c r="B575" t="s">
        <v>1843</v>
      </c>
      <c r="C575" t="s">
        <v>1844</v>
      </c>
      <c r="D575" t="s">
        <v>17</v>
      </c>
      <c r="F575">
        <v>493031002391</v>
      </c>
      <c r="G575" t="s">
        <v>1845</v>
      </c>
      <c r="H575" t="s">
        <v>581</v>
      </c>
      <c r="I575" t="s">
        <v>23</v>
      </c>
      <c r="J575" t="s">
        <v>21</v>
      </c>
      <c r="K575" t="s">
        <v>581</v>
      </c>
      <c r="L575" t="s">
        <v>23</v>
      </c>
      <c r="M575" t="s">
        <v>21</v>
      </c>
      <c r="N575" t="s">
        <v>24</v>
      </c>
    </row>
    <row r="576" spans="1:14" x14ac:dyDescent="0.25">
      <c r="A576" t="s">
        <v>25</v>
      </c>
      <c r="B576" t="s">
        <v>1846</v>
      </c>
      <c r="C576" t="s">
        <v>1847</v>
      </c>
      <c r="D576" t="s">
        <v>17</v>
      </c>
      <c r="G576" t="s">
        <v>1848</v>
      </c>
      <c r="H576" t="s">
        <v>1485</v>
      </c>
      <c r="I576" t="s">
        <v>36</v>
      </c>
      <c r="J576" t="s">
        <v>21</v>
      </c>
      <c r="K576" t="s">
        <v>1485</v>
      </c>
      <c r="L576" t="s">
        <v>36</v>
      </c>
      <c r="M576" t="s">
        <v>21</v>
      </c>
      <c r="N576" t="s">
        <v>24</v>
      </c>
    </row>
    <row r="577" spans="1:14" x14ac:dyDescent="0.25">
      <c r="A577" t="s">
        <v>25</v>
      </c>
      <c r="B577" t="s">
        <v>1846</v>
      </c>
      <c r="C577" t="s">
        <v>1849</v>
      </c>
      <c r="D577" t="s">
        <v>17</v>
      </c>
      <c r="G577" t="s">
        <v>1850</v>
      </c>
      <c r="H577" t="s">
        <v>19</v>
      </c>
      <c r="I577" t="s">
        <v>20</v>
      </c>
      <c r="J577" t="s">
        <v>21</v>
      </c>
      <c r="K577" t="s">
        <v>266</v>
      </c>
      <c r="L577" t="s">
        <v>36</v>
      </c>
      <c r="M577" t="s">
        <v>21</v>
      </c>
      <c r="N577" t="s">
        <v>24</v>
      </c>
    </row>
    <row r="578" spans="1:14" x14ac:dyDescent="0.25">
      <c r="A578" t="s">
        <v>25</v>
      </c>
      <c r="B578" t="s">
        <v>1851</v>
      </c>
      <c r="C578" t="s">
        <v>1852</v>
      </c>
      <c r="D578" t="s">
        <v>17</v>
      </c>
      <c r="G578" t="s">
        <v>1853</v>
      </c>
      <c r="H578" t="s">
        <v>141</v>
      </c>
      <c r="I578" t="s">
        <v>30</v>
      </c>
      <c r="J578" t="s">
        <v>21</v>
      </c>
      <c r="K578" t="s">
        <v>141</v>
      </c>
      <c r="L578" t="s">
        <v>30</v>
      </c>
      <c r="M578" t="s">
        <v>21</v>
      </c>
      <c r="N578" t="s">
        <v>24</v>
      </c>
    </row>
    <row r="579" spans="1:14" x14ac:dyDescent="0.25">
      <c r="A579" t="s">
        <v>14</v>
      </c>
      <c r="B579" t="s">
        <v>1854</v>
      </c>
      <c r="C579" t="s">
        <v>1855</v>
      </c>
      <c r="D579" t="s">
        <v>17</v>
      </c>
      <c r="G579" t="s">
        <v>1856</v>
      </c>
      <c r="H579" t="s">
        <v>393</v>
      </c>
      <c r="I579" t="s">
        <v>30</v>
      </c>
      <c r="J579" t="s">
        <v>21</v>
      </c>
      <c r="K579" t="s">
        <v>393</v>
      </c>
      <c r="L579" t="s">
        <v>30</v>
      </c>
      <c r="M579" t="s">
        <v>21</v>
      </c>
      <c r="N579" t="s">
        <v>24</v>
      </c>
    </row>
    <row r="580" spans="1:14" x14ac:dyDescent="0.25">
      <c r="A580" t="s">
        <v>14</v>
      </c>
      <c r="B580" t="s">
        <v>1857</v>
      </c>
      <c r="C580" t="s">
        <v>1858</v>
      </c>
      <c r="D580" t="s">
        <v>17</v>
      </c>
      <c r="F580">
        <v>79092943425</v>
      </c>
      <c r="G580" t="s">
        <v>1859</v>
      </c>
      <c r="H580" t="s">
        <v>1860</v>
      </c>
      <c r="I580" t="s">
        <v>23</v>
      </c>
      <c r="J580" t="s">
        <v>21</v>
      </c>
      <c r="K580" t="s">
        <v>1861</v>
      </c>
      <c r="L580" t="s">
        <v>23</v>
      </c>
      <c r="M580" t="s">
        <v>21</v>
      </c>
      <c r="N580" t="s">
        <v>24</v>
      </c>
    </row>
    <row r="581" spans="1:14" x14ac:dyDescent="0.25">
      <c r="A581" t="s">
        <v>304</v>
      </c>
      <c r="B581" t="s">
        <v>1862</v>
      </c>
      <c r="C581" t="s">
        <v>1863</v>
      </c>
      <c r="D581" t="s">
        <v>17</v>
      </c>
      <c r="F581">
        <v>16825834924</v>
      </c>
      <c r="G581" t="s">
        <v>1864</v>
      </c>
      <c r="H581" t="s">
        <v>466</v>
      </c>
      <c r="I581" t="s">
        <v>20</v>
      </c>
      <c r="J581" t="s">
        <v>21</v>
      </c>
      <c r="K581" t="s">
        <v>466</v>
      </c>
      <c r="L581" t="s">
        <v>20</v>
      </c>
      <c r="M581" t="s">
        <v>21</v>
      </c>
      <c r="N581" t="s">
        <v>24</v>
      </c>
    </row>
    <row r="582" spans="1:14" x14ac:dyDescent="0.25">
      <c r="A582" t="s">
        <v>304</v>
      </c>
      <c r="B582" t="s">
        <v>1865</v>
      </c>
      <c r="C582" t="s">
        <v>1866</v>
      </c>
      <c r="D582" t="s">
        <v>17</v>
      </c>
      <c r="G582" t="s">
        <v>1867</v>
      </c>
      <c r="H582" t="s">
        <v>452</v>
      </c>
      <c r="I582" t="s">
        <v>20</v>
      </c>
      <c r="J582" t="s">
        <v>21</v>
      </c>
      <c r="K582" t="s">
        <v>609</v>
      </c>
      <c r="L582" t="s">
        <v>23</v>
      </c>
      <c r="M582" t="s">
        <v>21</v>
      </c>
      <c r="N582" t="s">
        <v>24</v>
      </c>
    </row>
    <row r="583" spans="1:14" x14ac:dyDescent="0.25">
      <c r="A583" t="s">
        <v>14</v>
      </c>
      <c r="B583" t="s">
        <v>1868</v>
      </c>
      <c r="C583" t="s">
        <v>1869</v>
      </c>
      <c r="D583" t="s">
        <v>17</v>
      </c>
      <c r="G583" t="s">
        <v>1870</v>
      </c>
      <c r="H583" t="s">
        <v>94</v>
      </c>
      <c r="I583" t="s">
        <v>23</v>
      </c>
      <c r="J583" t="s">
        <v>21</v>
      </c>
      <c r="K583" t="s">
        <v>846</v>
      </c>
      <c r="L583" t="s">
        <v>154</v>
      </c>
      <c r="M583" t="s">
        <v>21</v>
      </c>
      <c r="N583" t="s">
        <v>24</v>
      </c>
    </row>
    <row r="584" spans="1:14" x14ac:dyDescent="0.25">
      <c r="A584" t="s">
        <v>25</v>
      </c>
      <c r="B584" t="s">
        <v>1871</v>
      </c>
      <c r="C584" t="s">
        <v>1872</v>
      </c>
      <c r="D584" t="s">
        <v>17</v>
      </c>
      <c r="F584">
        <v>4915161375488</v>
      </c>
      <c r="G584" t="s">
        <v>1873</v>
      </c>
      <c r="H584" t="s">
        <v>1039</v>
      </c>
      <c r="I584" t="s">
        <v>23</v>
      </c>
      <c r="J584" t="s">
        <v>21</v>
      </c>
      <c r="K584" t="s">
        <v>1039</v>
      </c>
      <c r="L584" t="s">
        <v>23</v>
      </c>
      <c r="M584" t="s">
        <v>21</v>
      </c>
      <c r="N584" t="s">
        <v>24</v>
      </c>
    </row>
    <row r="585" spans="1:14" x14ac:dyDescent="0.25">
      <c r="A585" t="s">
        <v>14</v>
      </c>
      <c r="B585" t="s">
        <v>1874</v>
      </c>
      <c r="C585" t="s">
        <v>1875</v>
      </c>
      <c r="D585" t="s">
        <v>17</v>
      </c>
      <c r="F585" t="s">
        <v>65</v>
      </c>
      <c r="G585" t="s">
        <v>1876</v>
      </c>
      <c r="H585" t="s">
        <v>326</v>
      </c>
      <c r="I585" t="s">
        <v>154</v>
      </c>
      <c r="J585" t="s">
        <v>21</v>
      </c>
      <c r="K585" t="s">
        <v>769</v>
      </c>
      <c r="L585" t="s">
        <v>154</v>
      </c>
      <c r="M585" t="s">
        <v>21</v>
      </c>
      <c r="N585" t="s">
        <v>24</v>
      </c>
    </row>
    <row r="586" spans="1:14" x14ac:dyDescent="0.25">
      <c r="A586" t="s">
        <v>14</v>
      </c>
      <c r="B586" t="s">
        <v>1874</v>
      </c>
      <c r="C586" t="s">
        <v>1877</v>
      </c>
      <c r="D586" t="s">
        <v>17</v>
      </c>
      <c r="G586" t="s">
        <v>1878</v>
      </c>
      <c r="H586" t="s">
        <v>1298</v>
      </c>
      <c r="I586" t="s">
        <v>23</v>
      </c>
      <c r="J586" t="s">
        <v>21</v>
      </c>
      <c r="K586" t="s">
        <v>1298</v>
      </c>
      <c r="L586" t="s">
        <v>23</v>
      </c>
      <c r="M586" t="s">
        <v>21</v>
      </c>
      <c r="N586" t="s">
        <v>24</v>
      </c>
    </row>
    <row r="587" spans="1:14" x14ac:dyDescent="0.25">
      <c r="A587" t="s">
        <v>304</v>
      </c>
      <c r="B587" t="s">
        <v>1879</v>
      </c>
      <c r="C587" t="s">
        <v>1880</v>
      </c>
      <c r="D587" t="s">
        <v>17</v>
      </c>
      <c r="G587" t="s">
        <v>1881</v>
      </c>
      <c r="H587" t="s">
        <v>1331</v>
      </c>
      <c r="K587" t="s">
        <v>1331</v>
      </c>
      <c r="L587" t="s">
        <v>154</v>
      </c>
      <c r="M587" t="s">
        <v>21</v>
      </c>
      <c r="N587" t="s">
        <v>24</v>
      </c>
    </row>
    <row r="588" spans="1:14" x14ac:dyDescent="0.25">
      <c r="A588" t="s">
        <v>14</v>
      </c>
      <c r="B588" t="s">
        <v>1874</v>
      </c>
      <c r="C588" t="s">
        <v>1882</v>
      </c>
      <c r="D588" t="s">
        <v>17</v>
      </c>
      <c r="F588" s="1">
        <v>8613910574021</v>
      </c>
      <c r="G588" t="s">
        <v>1883</v>
      </c>
      <c r="H588" t="s">
        <v>923</v>
      </c>
      <c r="I588" t="s">
        <v>154</v>
      </c>
      <c r="J588" t="s">
        <v>21</v>
      </c>
      <c r="K588" t="s">
        <v>1884</v>
      </c>
      <c r="L588" t="s">
        <v>23</v>
      </c>
      <c r="M588" t="s">
        <v>21</v>
      </c>
      <c r="N588" t="s">
        <v>24</v>
      </c>
    </row>
    <row r="589" spans="1:14" x14ac:dyDescent="0.25">
      <c r="A589" t="s">
        <v>14</v>
      </c>
      <c r="B589" t="s">
        <v>1874</v>
      </c>
      <c r="C589" t="s">
        <v>1885</v>
      </c>
      <c r="D589" t="s">
        <v>17</v>
      </c>
      <c r="F589">
        <v>8621203606003170</v>
      </c>
      <c r="G589" t="s">
        <v>1886</v>
      </c>
      <c r="H589" t="s">
        <v>312</v>
      </c>
      <c r="I589" t="s">
        <v>154</v>
      </c>
      <c r="J589" t="s">
        <v>21</v>
      </c>
      <c r="K589" t="s">
        <v>312</v>
      </c>
      <c r="L589" t="s">
        <v>154</v>
      </c>
      <c r="M589" t="s">
        <v>21</v>
      </c>
      <c r="N589" t="s">
        <v>24</v>
      </c>
    </row>
    <row r="590" spans="1:14" x14ac:dyDescent="0.25">
      <c r="A590" t="s">
        <v>25</v>
      </c>
      <c r="B590" t="s">
        <v>1874</v>
      </c>
      <c r="C590" t="s">
        <v>1887</v>
      </c>
      <c r="D590" t="s">
        <v>17</v>
      </c>
      <c r="G590" t="s">
        <v>1888</v>
      </c>
      <c r="H590" t="s">
        <v>1336</v>
      </c>
      <c r="I590" t="s">
        <v>23</v>
      </c>
      <c r="J590" t="s">
        <v>21</v>
      </c>
      <c r="K590" t="s">
        <v>723</v>
      </c>
      <c r="L590" t="s">
        <v>154</v>
      </c>
      <c r="M590" t="s">
        <v>21</v>
      </c>
      <c r="N590" t="s">
        <v>24</v>
      </c>
    </row>
    <row r="591" spans="1:14" x14ac:dyDescent="0.25">
      <c r="A591" t="s">
        <v>149</v>
      </c>
      <c r="B591" t="s">
        <v>1889</v>
      </c>
      <c r="C591" t="s">
        <v>1890</v>
      </c>
      <c r="D591" t="s">
        <v>17</v>
      </c>
      <c r="F591" t="s">
        <v>1891</v>
      </c>
      <c r="G591" t="s">
        <v>1892</v>
      </c>
      <c r="H591" t="s">
        <v>363</v>
      </c>
      <c r="I591" t="s">
        <v>23</v>
      </c>
      <c r="J591" t="s">
        <v>21</v>
      </c>
      <c r="K591" t="s">
        <v>363</v>
      </c>
      <c r="L591" t="s">
        <v>23</v>
      </c>
      <c r="M591" t="s">
        <v>21</v>
      </c>
      <c r="N591" t="s">
        <v>24</v>
      </c>
    </row>
    <row r="592" spans="1:14" x14ac:dyDescent="0.25">
      <c r="A592" t="s">
        <v>25</v>
      </c>
      <c r="B592" t="s">
        <v>1889</v>
      </c>
      <c r="C592" t="s">
        <v>1893</v>
      </c>
      <c r="D592" t="s">
        <v>17</v>
      </c>
      <c r="F592" t="s">
        <v>65</v>
      </c>
      <c r="G592" t="s">
        <v>1894</v>
      </c>
      <c r="H592" t="s">
        <v>326</v>
      </c>
      <c r="I592" t="s">
        <v>154</v>
      </c>
      <c r="J592" t="s">
        <v>21</v>
      </c>
      <c r="K592" t="s">
        <v>327</v>
      </c>
      <c r="L592" t="s">
        <v>154</v>
      </c>
      <c r="M592" t="s">
        <v>21</v>
      </c>
      <c r="N592" t="s">
        <v>24</v>
      </c>
    </row>
    <row r="593" spans="1:14" x14ac:dyDescent="0.25">
      <c r="A593" t="s">
        <v>14</v>
      </c>
      <c r="B593" t="s">
        <v>1895</v>
      </c>
      <c r="C593" t="s">
        <v>1896</v>
      </c>
      <c r="D593" t="s">
        <v>17</v>
      </c>
      <c r="G593" t="s">
        <v>1897</v>
      </c>
      <c r="H593" t="s">
        <v>517</v>
      </c>
      <c r="I593" t="s">
        <v>54</v>
      </c>
      <c r="J593" t="s">
        <v>21</v>
      </c>
      <c r="K593" t="s">
        <v>1540</v>
      </c>
      <c r="L593" t="s">
        <v>23</v>
      </c>
      <c r="M593" t="s">
        <v>21</v>
      </c>
      <c r="N593" t="s">
        <v>24</v>
      </c>
    </row>
    <row r="594" spans="1:14" x14ac:dyDescent="0.25">
      <c r="A594" t="s">
        <v>14</v>
      </c>
      <c r="B594" t="s">
        <v>1895</v>
      </c>
      <c r="C594" t="s">
        <v>1896</v>
      </c>
      <c r="D594" t="s">
        <v>17</v>
      </c>
      <c r="F594" t="s">
        <v>1898</v>
      </c>
      <c r="G594" t="s">
        <v>1897</v>
      </c>
      <c r="H594" t="s">
        <v>517</v>
      </c>
      <c r="I594" t="s">
        <v>339</v>
      </c>
      <c r="J594" t="s">
        <v>21</v>
      </c>
      <c r="K594" t="s">
        <v>517</v>
      </c>
      <c r="L594" t="s">
        <v>339</v>
      </c>
      <c r="M594" t="s">
        <v>21</v>
      </c>
      <c r="N594" t="s">
        <v>24</v>
      </c>
    </row>
    <row r="595" spans="1:14" x14ac:dyDescent="0.25">
      <c r="A595" t="s">
        <v>25</v>
      </c>
      <c r="B595" t="s">
        <v>1899</v>
      </c>
      <c r="C595" t="s">
        <v>1900</v>
      </c>
      <c r="D595" t="s">
        <v>17</v>
      </c>
      <c r="F595" t="s">
        <v>1901</v>
      </c>
      <c r="G595" t="s">
        <v>1902</v>
      </c>
      <c r="H595" t="s">
        <v>423</v>
      </c>
      <c r="I595" t="s">
        <v>23</v>
      </c>
      <c r="J595" t="s">
        <v>21</v>
      </c>
      <c r="K595" t="s">
        <v>423</v>
      </c>
      <c r="L595" t="s">
        <v>23</v>
      </c>
      <c r="M595" t="s">
        <v>21</v>
      </c>
      <c r="N595" t="s">
        <v>24</v>
      </c>
    </row>
    <row r="596" spans="1:14" x14ac:dyDescent="0.25">
      <c r="A596" t="s">
        <v>25</v>
      </c>
      <c r="B596" t="s">
        <v>1903</v>
      </c>
      <c r="C596" t="s">
        <v>1904</v>
      </c>
      <c r="D596" t="s">
        <v>17</v>
      </c>
      <c r="G596" t="s">
        <v>1905</v>
      </c>
      <c r="H596" t="s">
        <v>353</v>
      </c>
      <c r="I596" t="s">
        <v>154</v>
      </c>
      <c r="J596" t="s">
        <v>21</v>
      </c>
      <c r="K596" t="s">
        <v>353</v>
      </c>
      <c r="L596" t="s">
        <v>154</v>
      </c>
      <c r="M596" t="s">
        <v>21</v>
      </c>
      <c r="N596" t="s">
        <v>24</v>
      </c>
    </row>
    <row r="597" spans="1:14" x14ac:dyDescent="0.25">
      <c r="A597" t="s">
        <v>25</v>
      </c>
      <c r="B597" t="s">
        <v>1906</v>
      </c>
      <c r="C597" t="s">
        <v>1907</v>
      </c>
      <c r="D597" t="s">
        <v>17</v>
      </c>
      <c r="F597">
        <f>82-10-9483-2835</f>
        <v>-12246</v>
      </c>
      <c r="G597" t="s">
        <v>1908</v>
      </c>
      <c r="H597" t="s">
        <v>141</v>
      </c>
      <c r="I597" t="s">
        <v>30</v>
      </c>
      <c r="J597" t="s">
        <v>21</v>
      </c>
      <c r="K597" t="s">
        <v>141</v>
      </c>
      <c r="L597" t="s">
        <v>30</v>
      </c>
      <c r="M597" t="s">
        <v>21</v>
      </c>
      <c r="N597" t="s">
        <v>24</v>
      </c>
    </row>
    <row r="598" spans="1:14" x14ac:dyDescent="0.25">
      <c r="A598" t="s">
        <v>14</v>
      </c>
      <c r="B598" t="s">
        <v>1906</v>
      </c>
      <c r="C598" t="s">
        <v>1909</v>
      </c>
      <c r="D598" t="s">
        <v>17</v>
      </c>
      <c r="G598" t="s">
        <v>1910</v>
      </c>
      <c r="H598" t="s">
        <v>29</v>
      </c>
      <c r="I598" t="s">
        <v>30</v>
      </c>
      <c r="J598" t="s">
        <v>21</v>
      </c>
      <c r="K598" t="s">
        <v>1800</v>
      </c>
      <c r="L598" t="s">
        <v>23</v>
      </c>
      <c r="M598" t="s">
        <v>21</v>
      </c>
      <c r="N598" t="s">
        <v>24</v>
      </c>
    </row>
    <row r="599" spans="1:14" x14ac:dyDescent="0.25">
      <c r="A599" t="s">
        <v>14</v>
      </c>
      <c r="B599" t="s">
        <v>1906</v>
      </c>
      <c r="C599" t="s">
        <v>1911</v>
      </c>
      <c r="D599" t="s">
        <v>17</v>
      </c>
      <c r="F599">
        <v>821030102927</v>
      </c>
      <c r="G599" t="s">
        <v>1912</v>
      </c>
      <c r="H599" t="s">
        <v>859</v>
      </c>
      <c r="I599" t="s">
        <v>30</v>
      </c>
      <c r="J599" t="s">
        <v>21</v>
      </c>
      <c r="K599" t="s">
        <v>859</v>
      </c>
      <c r="L599" t="s">
        <v>30</v>
      </c>
      <c r="M599" t="s">
        <v>21</v>
      </c>
      <c r="N599" t="s">
        <v>24</v>
      </c>
    </row>
    <row r="600" spans="1:14" x14ac:dyDescent="0.25">
      <c r="A600" t="s">
        <v>14</v>
      </c>
      <c r="B600" t="s">
        <v>1913</v>
      </c>
      <c r="C600" t="s">
        <v>1914</v>
      </c>
      <c r="D600" t="s">
        <v>17</v>
      </c>
      <c r="F600" s="1">
        <v>441256483756</v>
      </c>
      <c r="G600" t="s">
        <v>1915</v>
      </c>
      <c r="H600" t="s">
        <v>121</v>
      </c>
      <c r="I600" t="s">
        <v>23</v>
      </c>
      <c r="J600" t="s">
        <v>21</v>
      </c>
      <c r="K600" t="s">
        <v>125</v>
      </c>
      <c r="L600" t="s">
        <v>54</v>
      </c>
      <c r="M600" t="s">
        <v>21</v>
      </c>
      <c r="N600" t="s">
        <v>24</v>
      </c>
    </row>
    <row r="601" spans="1:14" x14ac:dyDescent="0.25">
      <c r="A601" t="s">
        <v>25</v>
      </c>
      <c r="B601" t="s">
        <v>1916</v>
      </c>
      <c r="C601" t="s">
        <v>1917</v>
      </c>
      <c r="D601" t="s">
        <v>17</v>
      </c>
      <c r="G601" t="s">
        <v>1918</v>
      </c>
      <c r="H601" t="s">
        <v>1919</v>
      </c>
      <c r="I601" t="s">
        <v>23</v>
      </c>
      <c r="J601" t="s">
        <v>21</v>
      </c>
      <c r="K601" t="s">
        <v>1919</v>
      </c>
      <c r="L601" t="s">
        <v>23</v>
      </c>
      <c r="M601" t="s">
        <v>21</v>
      </c>
      <c r="N601" t="s">
        <v>24</v>
      </c>
    </row>
    <row r="602" spans="1:14" x14ac:dyDescent="0.25">
      <c r="A602" t="s">
        <v>14</v>
      </c>
      <c r="B602" t="s">
        <v>1920</v>
      </c>
      <c r="C602" t="s">
        <v>1542</v>
      </c>
      <c r="D602" t="s">
        <v>17</v>
      </c>
      <c r="F602">
        <f>81-44-280-9815</f>
        <v>-10058</v>
      </c>
      <c r="G602" t="s">
        <v>1921</v>
      </c>
      <c r="H602" t="s">
        <v>338</v>
      </c>
      <c r="I602" t="s">
        <v>54</v>
      </c>
      <c r="J602" t="s">
        <v>21</v>
      </c>
      <c r="K602" t="s">
        <v>338</v>
      </c>
      <c r="L602" t="s">
        <v>54</v>
      </c>
      <c r="M602" t="s">
        <v>21</v>
      </c>
      <c r="N602" t="s">
        <v>24</v>
      </c>
    </row>
    <row r="603" spans="1:14" x14ac:dyDescent="0.25">
      <c r="A603" t="s">
        <v>25</v>
      </c>
      <c r="B603" t="s">
        <v>1922</v>
      </c>
      <c r="C603" t="s">
        <v>1923</v>
      </c>
      <c r="D603" t="s">
        <v>17</v>
      </c>
      <c r="G603" t="s">
        <v>1924</v>
      </c>
      <c r="H603" t="s">
        <v>1252</v>
      </c>
      <c r="I603" t="s">
        <v>23</v>
      </c>
      <c r="J603" t="s">
        <v>21</v>
      </c>
      <c r="K603" t="s">
        <v>609</v>
      </c>
      <c r="L603" t="s">
        <v>23</v>
      </c>
      <c r="M603" t="s">
        <v>21</v>
      </c>
      <c r="N603" t="s">
        <v>24</v>
      </c>
    </row>
    <row r="604" spans="1:14" x14ac:dyDescent="0.25">
      <c r="A604" t="s">
        <v>14</v>
      </c>
      <c r="B604" t="s">
        <v>1925</v>
      </c>
      <c r="C604" t="s">
        <v>1926</v>
      </c>
      <c r="D604" t="s">
        <v>17</v>
      </c>
      <c r="F604" t="s">
        <v>65</v>
      </c>
      <c r="G604" t="s">
        <v>1927</v>
      </c>
      <c r="H604" t="s">
        <v>141</v>
      </c>
      <c r="I604" t="s">
        <v>30</v>
      </c>
      <c r="J604" t="s">
        <v>21</v>
      </c>
      <c r="K604" t="s">
        <v>141</v>
      </c>
      <c r="L604" t="s">
        <v>30</v>
      </c>
      <c r="M604" t="s">
        <v>21</v>
      </c>
      <c r="N604" t="s">
        <v>24</v>
      </c>
    </row>
    <row r="605" spans="1:14" x14ac:dyDescent="0.25">
      <c r="A605" t="s">
        <v>25</v>
      </c>
      <c r="B605" t="s">
        <v>1928</v>
      </c>
      <c r="C605" t="s">
        <v>42</v>
      </c>
      <c r="D605" t="s">
        <v>17</v>
      </c>
      <c r="G605" t="s">
        <v>1929</v>
      </c>
      <c r="H605" t="s">
        <v>777</v>
      </c>
      <c r="I605" t="s">
        <v>23</v>
      </c>
      <c r="J605" t="s">
        <v>21</v>
      </c>
      <c r="K605" t="s">
        <v>777</v>
      </c>
      <c r="L605" t="s">
        <v>23</v>
      </c>
      <c r="M605" t="s">
        <v>21</v>
      </c>
      <c r="N605" t="s">
        <v>24</v>
      </c>
    </row>
    <row r="606" spans="1:14" x14ac:dyDescent="0.25">
      <c r="A606" t="s">
        <v>14</v>
      </c>
      <c r="B606" t="s">
        <v>1930</v>
      </c>
      <c r="C606" t="s">
        <v>286</v>
      </c>
      <c r="D606" t="s">
        <v>17</v>
      </c>
      <c r="F606">
        <v>919740076217</v>
      </c>
      <c r="G606" t="s">
        <v>1931</v>
      </c>
      <c r="H606" t="s">
        <v>1557</v>
      </c>
      <c r="I606" t="s">
        <v>36</v>
      </c>
      <c r="J606" t="s">
        <v>21</v>
      </c>
      <c r="K606" t="s">
        <v>1557</v>
      </c>
      <c r="L606" t="s">
        <v>36</v>
      </c>
      <c r="M606" t="s">
        <v>21</v>
      </c>
      <c r="N606" t="s">
        <v>24</v>
      </c>
    </row>
    <row r="607" spans="1:14" x14ac:dyDescent="0.25">
      <c r="A607" t="s">
        <v>14</v>
      </c>
      <c r="B607" t="s">
        <v>1932</v>
      </c>
      <c r="C607" t="s">
        <v>1933</v>
      </c>
      <c r="D607" t="s">
        <v>17</v>
      </c>
      <c r="F607" s="1">
        <v>823427796818</v>
      </c>
      <c r="G607" t="s">
        <v>1934</v>
      </c>
      <c r="H607" t="s">
        <v>29</v>
      </c>
      <c r="I607" t="s">
        <v>30</v>
      </c>
      <c r="J607" t="s">
        <v>21</v>
      </c>
      <c r="K607" t="s">
        <v>1252</v>
      </c>
      <c r="L607" t="s">
        <v>23</v>
      </c>
      <c r="M607" t="s">
        <v>21</v>
      </c>
      <c r="N607" t="s">
        <v>24</v>
      </c>
    </row>
    <row r="608" spans="1:14" x14ac:dyDescent="0.25">
      <c r="A608" t="s">
        <v>14</v>
      </c>
      <c r="B608" t="s">
        <v>1932</v>
      </c>
      <c r="C608" t="s">
        <v>1935</v>
      </c>
      <c r="D608" t="s">
        <v>17</v>
      </c>
      <c r="G608" t="s">
        <v>1936</v>
      </c>
      <c r="H608" t="s">
        <v>331</v>
      </c>
      <c r="I608" t="s">
        <v>154</v>
      </c>
      <c r="J608" t="s">
        <v>21</v>
      </c>
      <c r="K608" t="s">
        <v>331</v>
      </c>
      <c r="L608" t="s">
        <v>154</v>
      </c>
      <c r="M608" t="s">
        <v>21</v>
      </c>
      <c r="N608" t="s">
        <v>24</v>
      </c>
    </row>
    <row r="609" spans="1:14" x14ac:dyDescent="0.25">
      <c r="A609" t="s">
        <v>25</v>
      </c>
      <c r="B609" t="s">
        <v>1937</v>
      </c>
      <c r="C609" t="s">
        <v>1938</v>
      </c>
      <c r="D609" t="s">
        <v>17</v>
      </c>
      <c r="F609" t="s">
        <v>65</v>
      </c>
      <c r="G609" t="s">
        <v>1939</v>
      </c>
      <c r="H609" t="s">
        <v>431</v>
      </c>
      <c r="I609" t="s">
        <v>23</v>
      </c>
      <c r="J609" t="s">
        <v>21</v>
      </c>
      <c r="K609" t="s">
        <v>431</v>
      </c>
      <c r="L609" t="s">
        <v>23</v>
      </c>
      <c r="M609" t="s">
        <v>21</v>
      </c>
      <c r="N609" t="s">
        <v>24</v>
      </c>
    </row>
    <row r="610" spans="1:14" x14ac:dyDescent="0.25">
      <c r="A610" t="s">
        <v>14</v>
      </c>
      <c r="B610" t="s">
        <v>1940</v>
      </c>
      <c r="C610" t="s">
        <v>1941</v>
      </c>
      <c r="D610" t="s">
        <v>17</v>
      </c>
      <c r="F610">
        <v>9467634757</v>
      </c>
      <c r="G610" t="s">
        <v>1942</v>
      </c>
      <c r="H610" t="s">
        <v>35</v>
      </c>
      <c r="I610" t="s">
        <v>36</v>
      </c>
      <c r="J610" t="s">
        <v>21</v>
      </c>
      <c r="K610" t="s">
        <v>35</v>
      </c>
      <c r="L610" t="s">
        <v>36</v>
      </c>
      <c r="M610" t="s">
        <v>21</v>
      </c>
      <c r="N610" t="s">
        <v>24</v>
      </c>
    </row>
    <row r="611" spans="1:14" x14ac:dyDescent="0.25">
      <c r="A611" t="s">
        <v>149</v>
      </c>
      <c r="B611" t="s">
        <v>1943</v>
      </c>
      <c r="C611" t="s">
        <v>1944</v>
      </c>
      <c r="D611" t="s">
        <v>17</v>
      </c>
      <c r="F611">
        <v>8587804260</v>
      </c>
      <c r="G611" t="s">
        <v>1945</v>
      </c>
      <c r="H611" t="s">
        <v>35</v>
      </c>
      <c r="I611" t="s">
        <v>36</v>
      </c>
      <c r="J611" t="s">
        <v>21</v>
      </c>
      <c r="K611" t="s">
        <v>35</v>
      </c>
      <c r="L611" t="s">
        <v>36</v>
      </c>
      <c r="M611" t="s">
        <v>21</v>
      </c>
      <c r="N611" t="s">
        <v>24</v>
      </c>
    </row>
    <row r="612" spans="1:14" x14ac:dyDescent="0.25">
      <c r="A612" t="s">
        <v>14</v>
      </c>
      <c r="B612" t="s">
        <v>1946</v>
      </c>
      <c r="C612" t="s">
        <v>1947</v>
      </c>
      <c r="D612" t="s">
        <v>17</v>
      </c>
      <c r="G612" t="s">
        <v>1948</v>
      </c>
      <c r="H612" t="s">
        <v>800</v>
      </c>
      <c r="I612" t="s">
        <v>54</v>
      </c>
      <c r="J612" t="s">
        <v>21</v>
      </c>
      <c r="K612" t="s">
        <v>800</v>
      </c>
      <c r="L612" t="s">
        <v>54</v>
      </c>
      <c r="M612" t="s">
        <v>21</v>
      </c>
      <c r="N612" t="s">
        <v>24</v>
      </c>
    </row>
    <row r="613" spans="1:14" x14ac:dyDescent="0.25">
      <c r="A613" t="s">
        <v>14</v>
      </c>
      <c r="B613" t="s">
        <v>1949</v>
      </c>
      <c r="C613" t="s">
        <v>1950</v>
      </c>
      <c r="D613" t="s">
        <v>17</v>
      </c>
      <c r="F613">
        <v>821072165611</v>
      </c>
      <c r="G613" t="s">
        <v>1951</v>
      </c>
      <c r="H613" t="s">
        <v>393</v>
      </c>
      <c r="I613" t="s">
        <v>30</v>
      </c>
      <c r="J613" t="s">
        <v>21</v>
      </c>
      <c r="K613" t="s">
        <v>393</v>
      </c>
      <c r="L613" t="s">
        <v>30</v>
      </c>
      <c r="M613" t="s">
        <v>21</v>
      </c>
      <c r="N613" t="s">
        <v>24</v>
      </c>
    </row>
    <row r="614" spans="1:14" x14ac:dyDescent="0.25">
      <c r="A614" t="s">
        <v>25</v>
      </c>
      <c r="B614" t="s">
        <v>1952</v>
      </c>
      <c r="C614" t="s">
        <v>924</v>
      </c>
      <c r="D614" t="s">
        <v>17</v>
      </c>
      <c r="F614">
        <v>9253227508</v>
      </c>
      <c r="G614" t="s">
        <v>1953</v>
      </c>
      <c r="H614" t="s">
        <v>1394</v>
      </c>
      <c r="I614" t="s">
        <v>23</v>
      </c>
      <c r="J614" t="s">
        <v>21</v>
      </c>
      <c r="K614" t="s">
        <v>1394</v>
      </c>
      <c r="L614" t="s">
        <v>23</v>
      </c>
      <c r="M614" t="s">
        <v>21</v>
      </c>
      <c r="N614" t="s">
        <v>24</v>
      </c>
    </row>
    <row r="615" spans="1:14" x14ac:dyDescent="0.25">
      <c r="A615" t="s">
        <v>14</v>
      </c>
      <c r="B615" t="s">
        <v>1952</v>
      </c>
      <c r="C615" t="s">
        <v>356</v>
      </c>
      <c r="D615" t="s">
        <v>17</v>
      </c>
      <c r="G615" t="s">
        <v>1954</v>
      </c>
      <c r="H615" t="s">
        <v>260</v>
      </c>
      <c r="I615" t="s">
        <v>154</v>
      </c>
      <c r="J615" t="s">
        <v>21</v>
      </c>
      <c r="K615" t="s">
        <v>260</v>
      </c>
      <c r="L615" t="s">
        <v>154</v>
      </c>
      <c r="M615" t="s">
        <v>21</v>
      </c>
      <c r="N615" t="s">
        <v>24</v>
      </c>
    </row>
    <row r="616" spans="1:14" x14ac:dyDescent="0.25">
      <c r="A616" t="s">
        <v>25</v>
      </c>
      <c r="B616" t="s">
        <v>1952</v>
      </c>
      <c r="C616" t="s">
        <v>1955</v>
      </c>
      <c r="D616" t="s">
        <v>17</v>
      </c>
      <c r="F616" t="s">
        <v>1956</v>
      </c>
      <c r="G616" t="s">
        <v>1957</v>
      </c>
      <c r="H616" t="s">
        <v>1336</v>
      </c>
      <c r="I616" t="s">
        <v>23</v>
      </c>
      <c r="J616" t="s">
        <v>21</v>
      </c>
      <c r="K616" t="s">
        <v>723</v>
      </c>
      <c r="L616" t="s">
        <v>154</v>
      </c>
      <c r="M616" t="s">
        <v>21</v>
      </c>
      <c r="N616" t="s">
        <v>24</v>
      </c>
    </row>
    <row r="617" spans="1:14" x14ac:dyDescent="0.25">
      <c r="A617" t="s">
        <v>14</v>
      </c>
      <c r="B617" t="s">
        <v>1952</v>
      </c>
      <c r="C617" t="s">
        <v>967</v>
      </c>
      <c r="D617" t="s">
        <v>17</v>
      </c>
      <c r="G617" t="s">
        <v>1958</v>
      </c>
      <c r="H617" t="s">
        <v>330</v>
      </c>
      <c r="I617" t="s">
        <v>154</v>
      </c>
      <c r="J617" t="s">
        <v>21</v>
      </c>
      <c r="K617" t="s">
        <v>1884</v>
      </c>
      <c r="L617" t="s">
        <v>23</v>
      </c>
      <c r="M617" t="s">
        <v>21</v>
      </c>
      <c r="N617" t="s">
        <v>24</v>
      </c>
    </row>
    <row r="618" spans="1:14" x14ac:dyDescent="0.25">
      <c r="A618" t="s">
        <v>25</v>
      </c>
      <c r="B618" t="s">
        <v>1959</v>
      </c>
      <c r="C618" t="s">
        <v>1960</v>
      </c>
      <c r="D618" t="s">
        <v>17</v>
      </c>
      <c r="F618" s="1">
        <v>14692775764</v>
      </c>
      <c r="G618" t="s">
        <v>1961</v>
      </c>
      <c r="H618" t="s">
        <v>1406</v>
      </c>
      <c r="I618" t="s">
        <v>23</v>
      </c>
      <c r="J618" t="s">
        <v>21</v>
      </c>
      <c r="K618" t="s">
        <v>1406</v>
      </c>
      <c r="L618" t="s">
        <v>23</v>
      </c>
      <c r="M618" t="s">
        <v>21</v>
      </c>
      <c r="N618" t="s">
        <v>24</v>
      </c>
    </row>
    <row r="619" spans="1:14" x14ac:dyDescent="0.25">
      <c r="A619" t="s">
        <v>14</v>
      </c>
      <c r="B619" t="s">
        <v>1962</v>
      </c>
      <c r="C619" t="s">
        <v>1671</v>
      </c>
      <c r="D619" t="s">
        <v>17</v>
      </c>
      <c r="G619" t="s">
        <v>1963</v>
      </c>
      <c r="H619" t="s">
        <v>1860</v>
      </c>
      <c r="I619" t="s">
        <v>23</v>
      </c>
      <c r="J619" t="s">
        <v>21</v>
      </c>
      <c r="K619" t="s">
        <v>1192</v>
      </c>
      <c r="L619" t="s">
        <v>23</v>
      </c>
      <c r="M619" t="s">
        <v>21</v>
      </c>
      <c r="N619" t="s">
        <v>24</v>
      </c>
    </row>
    <row r="620" spans="1:14" x14ac:dyDescent="0.25">
      <c r="A620" t="s">
        <v>14</v>
      </c>
      <c r="B620" t="s">
        <v>1964</v>
      </c>
      <c r="C620" t="s">
        <v>1965</v>
      </c>
      <c r="D620" t="s">
        <v>17</v>
      </c>
      <c r="F620">
        <v>13018061866</v>
      </c>
      <c r="G620" t="s">
        <v>1966</v>
      </c>
      <c r="H620" t="s">
        <v>475</v>
      </c>
      <c r="I620" t="s">
        <v>20</v>
      </c>
      <c r="J620" t="s">
        <v>21</v>
      </c>
      <c r="K620" t="s">
        <v>475</v>
      </c>
      <c r="L620" t="s">
        <v>20</v>
      </c>
      <c r="M620" t="s">
        <v>21</v>
      </c>
      <c r="N620" t="s">
        <v>24</v>
      </c>
    </row>
    <row r="621" spans="1:14" x14ac:dyDescent="0.25">
      <c r="A621" t="s">
        <v>14</v>
      </c>
      <c r="B621" t="s">
        <v>1967</v>
      </c>
      <c r="C621" t="s">
        <v>1968</v>
      </c>
      <c r="D621" t="s">
        <v>17</v>
      </c>
      <c r="G621" t="s">
        <v>1969</v>
      </c>
      <c r="H621" t="s">
        <v>19</v>
      </c>
      <c r="I621" t="s">
        <v>20</v>
      </c>
      <c r="J621" t="s">
        <v>21</v>
      </c>
      <c r="K621" t="s">
        <v>266</v>
      </c>
      <c r="L621" t="s">
        <v>36</v>
      </c>
      <c r="M621" t="s">
        <v>21</v>
      </c>
      <c r="N621" t="s">
        <v>24</v>
      </c>
    </row>
    <row r="622" spans="1:14" x14ac:dyDescent="0.25">
      <c r="A622" t="s">
        <v>14</v>
      </c>
      <c r="B622" t="s">
        <v>1970</v>
      </c>
      <c r="C622" t="s">
        <v>183</v>
      </c>
      <c r="D622" t="s">
        <v>17</v>
      </c>
      <c r="F622">
        <v>46724688472</v>
      </c>
      <c r="G622" t="s">
        <v>1971</v>
      </c>
      <c r="H622" t="s">
        <v>195</v>
      </c>
      <c r="I622" t="s">
        <v>23</v>
      </c>
      <c r="J622" t="s">
        <v>21</v>
      </c>
      <c r="K622" t="s">
        <v>1972</v>
      </c>
      <c r="L622" t="s">
        <v>23</v>
      </c>
      <c r="M622" t="s">
        <v>21</v>
      </c>
      <c r="N622" t="s">
        <v>24</v>
      </c>
    </row>
    <row r="623" spans="1:14" x14ac:dyDescent="0.25">
      <c r="A623" t="s">
        <v>14</v>
      </c>
      <c r="B623" t="s">
        <v>841</v>
      </c>
      <c r="C623" t="s">
        <v>1973</v>
      </c>
      <c r="D623" t="s">
        <v>17</v>
      </c>
      <c r="F623">
        <v>8613621019728</v>
      </c>
      <c r="G623" t="s">
        <v>1974</v>
      </c>
      <c r="H623" t="s">
        <v>326</v>
      </c>
      <c r="I623" t="s">
        <v>154</v>
      </c>
      <c r="J623" t="s">
        <v>21</v>
      </c>
      <c r="K623" t="s">
        <v>326</v>
      </c>
      <c r="L623" t="s">
        <v>154</v>
      </c>
      <c r="M623" t="s">
        <v>21</v>
      </c>
      <c r="N623" t="s">
        <v>24</v>
      </c>
    </row>
    <row r="624" spans="1:14" x14ac:dyDescent="0.25">
      <c r="A624" t="s">
        <v>14</v>
      </c>
      <c r="B624" t="s">
        <v>841</v>
      </c>
      <c r="C624" t="s">
        <v>718</v>
      </c>
      <c r="D624" t="s">
        <v>17</v>
      </c>
      <c r="F624" t="s">
        <v>1975</v>
      </c>
      <c r="G624" t="s">
        <v>1976</v>
      </c>
      <c r="H624" t="s">
        <v>315</v>
      </c>
      <c r="I624" t="s">
        <v>154</v>
      </c>
      <c r="J624" t="s">
        <v>21</v>
      </c>
      <c r="K624" t="s">
        <v>651</v>
      </c>
      <c r="L624" t="s">
        <v>154</v>
      </c>
      <c r="M624" t="s">
        <v>21</v>
      </c>
      <c r="N624" t="s">
        <v>24</v>
      </c>
    </row>
    <row r="625" spans="1:14" x14ac:dyDescent="0.25">
      <c r="A625" t="s">
        <v>25</v>
      </c>
      <c r="B625" t="s">
        <v>1977</v>
      </c>
      <c r="C625" t="s">
        <v>1978</v>
      </c>
      <c r="D625" t="s">
        <v>17</v>
      </c>
      <c r="G625" t="s">
        <v>1979</v>
      </c>
      <c r="H625" t="s">
        <v>574</v>
      </c>
      <c r="I625" t="s">
        <v>23</v>
      </c>
      <c r="J625" t="s">
        <v>21</v>
      </c>
      <c r="K625" t="s">
        <v>1004</v>
      </c>
      <c r="L625" t="s">
        <v>154</v>
      </c>
      <c r="M625" t="s">
        <v>21</v>
      </c>
      <c r="N625" t="s">
        <v>24</v>
      </c>
    </row>
    <row r="626" spans="1:14" x14ac:dyDescent="0.25">
      <c r="A626" t="s">
        <v>14</v>
      </c>
      <c r="B626" t="s">
        <v>1977</v>
      </c>
      <c r="C626" t="s">
        <v>1980</v>
      </c>
      <c r="D626" t="s">
        <v>17</v>
      </c>
      <c r="G626" t="s">
        <v>1981</v>
      </c>
      <c r="H626" t="s">
        <v>1982</v>
      </c>
      <c r="I626" t="s">
        <v>23</v>
      </c>
      <c r="J626" t="s">
        <v>21</v>
      </c>
      <c r="K626" t="s">
        <v>1982</v>
      </c>
      <c r="L626" t="s">
        <v>23</v>
      </c>
      <c r="M626" t="s">
        <v>21</v>
      </c>
      <c r="N626" t="s">
        <v>24</v>
      </c>
    </row>
    <row r="627" spans="1:14" x14ac:dyDescent="0.25">
      <c r="A627" t="s">
        <v>25</v>
      </c>
      <c r="B627" t="s">
        <v>1977</v>
      </c>
      <c r="C627" t="s">
        <v>1163</v>
      </c>
      <c r="D627" t="s">
        <v>17</v>
      </c>
      <c r="F627">
        <f>858-357-3759</f>
        <v>-3258</v>
      </c>
      <c r="G627" t="s">
        <v>1983</v>
      </c>
      <c r="H627" t="s">
        <v>19</v>
      </c>
      <c r="I627" t="s">
        <v>20</v>
      </c>
      <c r="J627" t="s">
        <v>21</v>
      </c>
      <c r="K627" t="s">
        <v>19</v>
      </c>
      <c r="L627" t="s">
        <v>20</v>
      </c>
      <c r="M627" t="s">
        <v>21</v>
      </c>
      <c r="N627" t="s">
        <v>24</v>
      </c>
    </row>
    <row r="628" spans="1:14" x14ac:dyDescent="0.25">
      <c r="A628" t="s">
        <v>14</v>
      </c>
      <c r="B628" t="s">
        <v>1977</v>
      </c>
      <c r="C628" t="s">
        <v>1984</v>
      </c>
      <c r="D628" t="s">
        <v>17</v>
      </c>
      <c r="G628" t="s">
        <v>1985</v>
      </c>
      <c r="H628" t="s">
        <v>1986</v>
      </c>
      <c r="I628" t="s">
        <v>154</v>
      </c>
      <c r="J628" t="s">
        <v>21</v>
      </c>
      <c r="K628" t="s">
        <v>1986</v>
      </c>
      <c r="L628" t="s">
        <v>154</v>
      </c>
      <c r="M628" t="s">
        <v>21</v>
      </c>
      <c r="N628" t="s">
        <v>24</v>
      </c>
    </row>
    <row r="629" spans="1:14" x14ac:dyDescent="0.25">
      <c r="A629" t="s">
        <v>14</v>
      </c>
      <c r="B629" t="s">
        <v>1977</v>
      </c>
      <c r="C629" t="s">
        <v>709</v>
      </c>
      <c r="D629" t="s">
        <v>17</v>
      </c>
      <c r="F629">
        <v>8613910823178</v>
      </c>
      <c r="G629" t="s">
        <v>1987</v>
      </c>
      <c r="H629" t="s">
        <v>330</v>
      </c>
      <c r="I629" t="s">
        <v>154</v>
      </c>
      <c r="J629" t="s">
        <v>21</v>
      </c>
      <c r="K629" t="s">
        <v>330</v>
      </c>
      <c r="L629" t="s">
        <v>154</v>
      </c>
      <c r="M629" t="s">
        <v>21</v>
      </c>
      <c r="N629" t="s">
        <v>24</v>
      </c>
    </row>
    <row r="630" spans="1:14" x14ac:dyDescent="0.25">
      <c r="A630" t="s">
        <v>471</v>
      </c>
      <c r="B630" t="s">
        <v>1977</v>
      </c>
      <c r="C630" t="s">
        <v>321</v>
      </c>
      <c r="D630" t="s">
        <v>17</v>
      </c>
      <c r="G630" t="s">
        <v>1988</v>
      </c>
      <c r="H630" t="s">
        <v>704</v>
      </c>
      <c r="I630" t="s">
        <v>154</v>
      </c>
      <c r="J630" t="s">
        <v>21</v>
      </c>
      <c r="K630" t="s">
        <v>1199</v>
      </c>
      <c r="L630" t="s">
        <v>154</v>
      </c>
      <c r="M630" t="s">
        <v>21</v>
      </c>
      <c r="N630" t="s">
        <v>24</v>
      </c>
    </row>
    <row r="631" spans="1:14" x14ac:dyDescent="0.25">
      <c r="A631" t="s">
        <v>304</v>
      </c>
      <c r="B631" t="s">
        <v>1977</v>
      </c>
      <c r="C631" t="s">
        <v>1989</v>
      </c>
      <c r="D631" t="s">
        <v>17</v>
      </c>
      <c r="F631" s="1">
        <v>8615652915314</v>
      </c>
      <c r="G631" t="s">
        <v>1990</v>
      </c>
      <c r="H631" t="s">
        <v>517</v>
      </c>
      <c r="I631" t="s">
        <v>54</v>
      </c>
      <c r="J631" t="s">
        <v>21</v>
      </c>
      <c r="K631" t="s">
        <v>517</v>
      </c>
      <c r="L631" t="s">
        <v>54</v>
      </c>
      <c r="M631" t="s">
        <v>21</v>
      </c>
      <c r="N631" t="s">
        <v>24</v>
      </c>
    </row>
    <row r="632" spans="1:14" x14ac:dyDescent="0.25">
      <c r="A632" t="s">
        <v>14</v>
      </c>
      <c r="B632" t="s">
        <v>1977</v>
      </c>
      <c r="C632" t="s">
        <v>1882</v>
      </c>
      <c r="D632" t="s">
        <v>17</v>
      </c>
      <c r="G632" t="s">
        <v>1991</v>
      </c>
      <c r="H632" t="s">
        <v>330</v>
      </c>
      <c r="I632" t="s">
        <v>154</v>
      </c>
      <c r="J632" t="s">
        <v>21</v>
      </c>
      <c r="K632" t="s">
        <v>1199</v>
      </c>
      <c r="L632" t="s">
        <v>154</v>
      </c>
      <c r="M632" t="s">
        <v>21</v>
      </c>
      <c r="N632" t="s">
        <v>24</v>
      </c>
    </row>
    <row r="633" spans="1:14" x14ac:dyDescent="0.25">
      <c r="A633" t="s">
        <v>14</v>
      </c>
      <c r="B633" t="s">
        <v>1977</v>
      </c>
      <c r="C633" t="s">
        <v>1992</v>
      </c>
      <c r="D633" t="s">
        <v>17</v>
      </c>
      <c r="G633" t="s">
        <v>1993</v>
      </c>
      <c r="H633" t="s">
        <v>720</v>
      </c>
      <c r="I633" t="s">
        <v>154</v>
      </c>
      <c r="J633" t="s">
        <v>21</v>
      </c>
      <c r="K633" t="s">
        <v>1301</v>
      </c>
      <c r="L633" t="s">
        <v>154</v>
      </c>
      <c r="M633" t="s">
        <v>21</v>
      </c>
      <c r="N633" t="s">
        <v>24</v>
      </c>
    </row>
    <row r="634" spans="1:14" x14ac:dyDescent="0.25">
      <c r="A634" t="s">
        <v>14</v>
      </c>
      <c r="B634" t="s">
        <v>1994</v>
      </c>
      <c r="C634" t="s">
        <v>1995</v>
      </c>
      <c r="D634" t="s">
        <v>17</v>
      </c>
      <c r="F634">
        <v>815036867942</v>
      </c>
      <c r="G634" t="s">
        <v>1996</v>
      </c>
      <c r="H634" t="s">
        <v>884</v>
      </c>
      <c r="I634" t="s">
        <v>54</v>
      </c>
      <c r="J634" t="s">
        <v>21</v>
      </c>
      <c r="K634" t="s">
        <v>884</v>
      </c>
      <c r="L634" t="s">
        <v>54</v>
      </c>
      <c r="M634" t="s">
        <v>21</v>
      </c>
      <c r="N634" t="s">
        <v>24</v>
      </c>
    </row>
    <row r="635" spans="1:14" x14ac:dyDescent="0.25">
      <c r="A635" t="s">
        <v>14</v>
      </c>
      <c r="B635" t="s">
        <v>1994</v>
      </c>
      <c r="C635" t="s">
        <v>1997</v>
      </c>
      <c r="D635" t="s">
        <v>17</v>
      </c>
      <c r="F635">
        <f>81-43-299-8574</f>
        <v>-8835</v>
      </c>
      <c r="G635" t="s">
        <v>1998</v>
      </c>
      <c r="H635" t="s">
        <v>358</v>
      </c>
      <c r="I635" t="s">
        <v>54</v>
      </c>
      <c r="J635" t="s">
        <v>21</v>
      </c>
      <c r="K635" t="s">
        <v>358</v>
      </c>
      <c r="L635" t="s">
        <v>54</v>
      </c>
      <c r="M635" t="s">
        <v>21</v>
      </c>
      <c r="N635" t="s">
        <v>24</v>
      </c>
    </row>
    <row r="636" spans="1:14" x14ac:dyDescent="0.25">
      <c r="A636" t="s">
        <v>25</v>
      </c>
      <c r="B636" t="s">
        <v>1999</v>
      </c>
      <c r="C636" t="s">
        <v>1458</v>
      </c>
      <c r="D636" t="s">
        <v>17</v>
      </c>
      <c r="F636">
        <f>1-202--853-8165</f>
        <v>-7513</v>
      </c>
      <c r="G636" t="s">
        <v>2000</v>
      </c>
      <c r="H636" t="s">
        <v>1227</v>
      </c>
      <c r="I636" t="s">
        <v>23</v>
      </c>
      <c r="J636" t="s">
        <v>21</v>
      </c>
      <c r="K636" t="s">
        <v>1227</v>
      </c>
      <c r="L636" t="s">
        <v>23</v>
      </c>
      <c r="M636" t="s">
        <v>21</v>
      </c>
      <c r="N636" t="s">
        <v>24</v>
      </c>
    </row>
    <row r="637" spans="1:14" x14ac:dyDescent="0.25">
      <c r="A637" t="s">
        <v>471</v>
      </c>
      <c r="B637" t="s">
        <v>2001</v>
      </c>
      <c r="C637" t="s">
        <v>2002</v>
      </c>
      <c r="D637" t="s">
        <v>17</v>
      </c>
      <c r="G637" t="s">
        <v>2003</v>
      </c>
      <c r="H637" t="s">
        <v>35</v>
      </c>
      <c r="I637" t="s">
        <v>36</v>
      </c>
      <c r="J637" t="s">
        <v>21</v>
      </c>
      <c r="K637" t="s">
        <v>35</v>
      </c>
      <c r="L637" t="s">
        <v>36</v>
      </c>
      <c r="M637" t="s">
        <v>21</v>
      </c>
      <c r="N637" t="s">
        <v>24</v>
      </c>
    </row>
    <row r="638" spans="1:14" x14ac:dyDescent="0.25">
      <c r="A638" t="s">
        <v>304</v>
      </c>
      <c r="B638" t="s">
        <v>2004</v>
      </c>
      <c r="C638" t="s">
        <v>2005</v>
      </c>
      <c r="D638" t="s">
        <v>17</v>
      </c>
      <c r="G638" t="s">
        <v>2006</v>
      </c>
      <c r="H638" t="s">
        <v>53</v>
      </c>
      <c r="I638" t="s">
        <v>54</v>
      </c>
      <c r="J638" t="s">
        <v>21</v>
      </c>
      <c r="K638" t="s">
        <v>53</v>
      </c>
      <c r="L638" t="s">
        <v>54</v>
      </c>
      <c r="M638" t="s">
        <v>21</v>
      </c>
      <c r="N638" t="s">
        <v>24</v>
      </c>
    </row>
    <row r="639" spans="1:14" x14ac:dyDescent="0.25">
      <c r="A639" t="s">
        <v>25</v>
      </c>
      <c r="B639" t="s">
        <v>2007</v>
      </c>
      <c r="C639" t="s">
        <v>2008</v>
      </c>
      <c r="D639" t="s">
        <v>17</v>
      </c>
      <c r="G639" t="s">
        <v>2009</v>
      </c>
      <c r="H639" t="s">
        <v>90</v>
      </c>
      <c r="I639" t="s">
        <v>23</v>
      </c>
      <c r="J639" t="s">
        <v>21</v>
      </c>
      <c r="K639" t="s">
        <v>90</v>
      </c>
      <c r="L639" t="s">
        <v>23</v>
      </c>
      <c r="M639" t="s">
        <v>21</v>
      </c>
      <c r="N639" t="s">
        <v>24</v>
      </c>
    </row>
    <row r="640" spans="1:14" x14ac:dyDescent="0.25">
      <c r="A640" t="s">
        <v>14</v>
      </c>
      <c r="B640" t="s">
        <v>2010</v>
      </c>
      <c r="C640" t="s">
        <v>2011</v>
      </c>
      <c r="D640" t="s">
        <v>17</v>
      </c>
      <c r="G640" t="s">
        <v>2012</v>
      </c>
      <c r="H640" t="s">
        <v>19</v>
      </c>
      <c r="I640" t="s">
        <v>20</v>
      </c>
      <c r="J640" t="s">
        <v>21</v>
      </c>
      <c r="K640" t="s">
        <v>2013</v>
      </c>
      <c r="L640" t="s">
        <v>23</v>
      </c>
      <c r="M640" t="s">
        <v>21</v>
      </c>
      <c r="N640" t="s">
        <v>24</v>
      </c>
    </row>
    <row r="641" spans="1:14" x14ac:dyDescent="0.25">
      <c r="A641" t="s">
        <v>25</v>
      </c>
      <c r="B641" t="s">
        <v>2014</v>
      </c>
      <c r="C641" t="s">
        <v>2015</v>
      </c>
      <c r="D641" t="s">
        <v>17</v>
      </c>
      <c r="F641">
        <v>81467412115</v>
      </c>
      <c r="G641" t="s">
        <v>2016</v>
      </c>
      <c r="H641" t="s">
        <v>2017</v>
      </c>
      <c r="I641" t="s">
        <v>54</v>
      </c>
      <c r="J641" t="s">
        <v>21</v>
      </c>
      <c r="K641" t="s">
        <v>2017</v>
      </c>
      <c r="L641" t="s">
        <v>54</v>
      </c>
      <c r="M641" t="s">
        <v>21</v>
      </c>
      <c r="N641" t="s">
        <v>24</v>
      </c>
    </row>
    <row r="642" spans="1:14" x14ac:dyDescent="0.25">
      <c r="A642" t="s">
        <v>14</v>
      </c>
      <c r="B642" t="s">
        <v>2018</v>
      </c>
      <c r="C642" t="s">
        <v>2019</v>
      </c>
      <c r="D642" t="s">
        <v>17</v>
      </c>
      <c r="G642" t="s">
        <v>2020</v>
      </c>
      <c r="H642" t="s">
        <v>800</v>
      </c>
      <c r="I642" t="s">
        <v>54</v>
      </c>
      <c r="J642" t="s">
        <v>21</v>
      </c>
      <c r="K642" t="s">
        <v>800</v>
      </c>
      <c r="L642" t="s">
        <v>54</v>
      </c>
      <c r="M642" t="s">
        <v>21</v>
      </c>
      <c r="N642" t="s">
        <v>24</v>
      </c>
    </row>
    <row r="643" spans="1:14" x14ac:dyDescent="0.25">
      <c r="A643" t="s">
        <v>14</v>
      </c>
      <c r="B643" t="s">
        <v>2018</v>
      </c>
      <c r="C643" t="s">
        <v>746</v>
      </c>
      <c r="D643" t="s">
        <v>17</v>
      </c>
      <c r="F643">
        <f>81-43-299-8745</f>
        <v>-9006</v>
      </c>
      <c r="G643" t="s">
        <v>2021</v>
      </c>
      <c r="H643" t="s">
        <v>358</v>
      </c>
      <c r="I643" t="s">
        <v>54</v>
      </c>
      <c r="J643" t="s">
        <v>21</v>
      </c>
      <c r="K643" t="s">
        <v>358</v>
      </c>
      <c r="L643" t="s">
        <v>54</v>
      </c>
      <c r="M643" t="s">
        <v>21</v>
      </c>
      <c r="N643" t="s">
        <v>24</v>
      </c>
    </row>
    <row r="644" spans="1:14" x14ac:dyDescent="0.25">
      <c r="A644" t="s">
        <v>14</v>
      </c>
      <c r="B644" t="s">
        <v>2018</v>
      </c>
      <c r="C644" t="s">
        <v>2022</v>
      </c>
      <c r="D644" t="s">
        <v>17</v>
      </c>
      <c r="G644" t="s">
        <v>2023</v>
      </c>
      <c r="H644" t="s">
        <v>125</v>
      </c>
      <c r="I644" t="s">
        <v>54</v>
      </c>
      <c r="J644" t="s">
        <v>21</v>
      </c>
      <c r="K644" t="s">
        <v>125</v>
      </c>
      <c r="L644" t="s">
        <v>54</v>
      </c>
      <c r="M644" t="s">
        <v>21</v>
      </c>
      <c r="N644" t="s">
        <v>24</v>
      </c>
    </row>
    <row r="645" spans="1:14" x14ac:dyDescent="0.25">
      <c r="A645" t="s">
        <v>14</v>
      </c>
      <c r="B645" t="s">
        <v>2018</v>
      </c>
      <c r="C645" t="s">
        <v>2024</v>
      </c>
      <c r="D645" t="s">
        <v>17</v>
      </c>
      <c r="G645" t="s">
        <v>2025</v>
      </c>
      <c r="H645" t="s">
        <v>1540</v>
      </c>
      <c r="I645" t="s">
        <v>23</v>
      </c>
      <c r="J645" t="s">
        <v>21</v>
      </c>
      <c r="K645" t="s">
        <v>1540</v>
      </c>
      <c r="L645" t="s">
        <v>23</v>
      </c>
      <c r="M645" t="s">
        <v>21</v>
      </c>
      <c r="N645" t="s">
        <v>24</v>
      </c>
    </row>
    <row r="646" spans="1:14" x14ac:dyDescent="0.25">
      <c r="A646" t="s">
        <v>14</v>
      </c>
      <c r="B646" t="s">
        <v>2026</v>
      </c>
      <c r="C646" t="s">
        <v>2027</v>
      </c>
      <c r="D646" t="s">
        <v>17</v>
      </c>
      <c r="F646" t="s">
        <v>2028</v>
      </c>
      <c r="G646" t="s">
        <v>2029</v>
      </c>
      <c r="H646" t="s">
        <v>125</v>
      </c>
      <c r="I646" t="s">
        <v>54</v>
      </c>
      <c r="J646" t="s">
        <v>21</v>
      </c>
      <c r="K646" t="s">
        <v>125</v>
      </c>
      <c r="L646" t="s">
        <v>54</v>
      </c>
      <c r="M646" t="s">
        <v>21</v>
      </c>
      <c r="N646" t="s">
        <v>24</v>
      </c>
    </row>
    <row r="647" spans="1:14" x14ac:dyDescent="0.25">
      <c r="A647" t="s">
        <v>25</v>
      </c>
      <c r="B647" t="s">
        <v>2030</v>
      </c>
      <c r="C647" t="s">
        <v>2031</v>
      </c>
      <c r="D647" t="s">
        <v>17</v>
      </c>
      <c r="G647" t="s">
        <v>2032</v>
      </c>
      <c r="H647" t="s">
        <v>1165</v>
      </c>
      <c r="I647" t="s">
        <v>54</v>
      </c>
      <c r="J647" t="s">
        <v>21</v>
      </c>
      <c r="K647" t="s">
        <v>1165</v>
      </c>
      <c r="L647" t="s">
        <v>54</v>
      </c>
      <c r="M647" t="s">
        <v>21</v>
      </c>
      <c r="N647" t="s">
        <v>24</v>
      </c>
    </row>
    <row r="648" spans="1:14" x14ac:dyDescent="0.25">
      <c r="A648" t="s">
        <v>25</v>
      </c>
      <c r="B648" t="s">
        <v>2033</v>
      </c>
      <c r="C648" t="s">
        <v>2034</v>
      </c>
      <c r="D648" t="s">
        <v>17</v>
      </c>
      <c r="G648" t="s">
        <v>2035</v>
      </c>
      <c r="H648" t="s">
        <v>1088</v>
      </c>
      <c r="K648" t="s">
        <v>1088</v>
      </c>
      <c r="L648" t="s">
        <v>54</v>
      </c>
      <c r="M648" t="s">
        <v>21</v>
      </c>
      <c r="N648" t="s">
        <v>24</v>
      </c>
    </row>
    <row r="649" spans="1:14" x14ac:dyDescent="0.25">
      <c r="A649" t="s">
        <v>25</v>
      </c>
      <c r="B649" t="s">
        <v>2036</v>
      </c>
      <c r="C649" t="s">
        <v>2037</v>
      </c>
      <c r="D649" t="s">
        <v>17</v>
      </c>
      <c r="F649">
        <f>82-2-767-2523</f>
        <v>-3210</v>
      </c>
      <c r="G649" t="s">
        <v>2038</v>
      </c>
      <c r="H649" t="s">
        <v>1123</v>
      </c>
      <c r="I649" t="s">
        <v>30</v>
      </c>
      <c r="J649" t="s">
        <v>21</v>
      </c>
      <c r="K649" t="s">
        <v>1123</v>
      </c>
      <c r="L649" t="s">
        <v>30</v>
      </c>
      <c r="M649" t="s">
        <v>21</v>
      </c>
      <c r="N649" t="s">
        <v>24</v>
      </c>
    </row>
    <row r="650" spans="1:14" x14ac:dyDescent="0.25">
      <c r="A650" t="s">
        <v>14</v>
      </c>
      <c r="B650" t="s">
        <v>2039</v>
      </c>
      <c r="C650" t="s">
        <v>2040</v>
      </c>
      <c r="D650" t="s">
        <v>17</v>
      </c>
      <c r="F650">
        <v>861053520090</v>
      </c>
      <c r="G650" t="s">
        <v>2041</v>
      </c>
      <c r="H650" t="s">
        <v>923</v>
      </c>
      <c r="I650" t="s">
        <v>154</v>
      </c>
      <c r="J650" t="s">
        <v>21</v>
      </c>
      <c r="K650" t="s">
        <v>704</v>
      </c>
      <c r="L650" t="s">
        <v>154</v>
      </c>
      <c r="M650" t="s">
        <v>21</v>
      </c>
      <c r="N650" t="s">
        <v>24</v>
      </c>
    </row>
    <row r="651" spans="1:14" x14ac:dyDescent="0.25">
      <c r="A651" t="s">
        <v>25</v>
      </c>
      <c r="B651" t="s">
        <v>2042</v>
      </c>
      <c r="C651" t="s">
        <v>1204</v>
      </c>
      <c r="D651" t="s">
        <v>17</v>
      </c>
      <c r="G651" t="s">
        <v>2043</v>
      </c>
      <c r="H651" t="s">
        <v>457</v>
      </c>
      <c r="I651" t="s">
        <v>23</v>
      </c>
      <c r="J651" t="s">
        <v>21</v>
      </c>
      <c r="K651" t="s">
        <v>2044</v>
      </c>
      <c r="L651" t="s">
        <v>54</v>
      </c>
      <c r="M651" t="s">
        <v>21</v>
      </c>
      <c r="N651" t="s">
        <v>24</v>
      </c>
    </row>
    <row r="652" spans="1:14" x14ac:dyDescent="0.25">
      <c r="A652" t="s">
        <v>14</v>
      </c>
      <c r="B652" t="s">
        <v>2045</v>
      </c>
      <c r="C652" t="s">
        <v>2046</v>
      </c>
      <c r="D652" t="s">
        <v>17</v>
      </c>
      <c r="F652">
        <f>86-21-50993169</f>
        <v>-50993104</v>
      </c>
      <c r="G652" t="s">
        <v>2047</v>
      </c>
      <c r="H652" t="s">
        <v>363</v>
      </c>
      <c r="I652" t="s">
        <v>23</v>
      </c>
      <c r="J652" t="s">
        <v>21</v>
      </c>
      <c r="K652" t="s">
        <v>723</v>
      </c>
      <c r="L652" t="s">
        <v>154</v>
      </c>
      <c r="M652" t="s">
        <v>21</v>
      </c>
      <c r="N652" t="s">
        <v>24</v>
      </c>
    </row>
    <row r="653" spans="1:14" x14ac:dyDescent="0.25">
      <c r="A653" t="s">
        <v>25</v>
      </c>
      <c r="B653" t="s">
        <v>579</v>
      </c>
      <c r="C653" t="s">
        <v>2048</v>
      </c>
      <c r="D653" t="s">
        <v>17</v>
      </c>
      <c r="F653">
        <v>491733675921</v>
      </c>
      <c r="G653" t="s">
        <v>2049</v>
      </c>
      <c r="H653" t="s">
        <v>90</v>
      </c>
      <c r="I653" t="s">
        <v>23</v>
      </c>
      <c r="J653" t="s">
        <v>21</v>
      </c>
      <c r="K653" t="s">
        <v>90</v>
      </c>
      <c r="L653" t="s">
        <v>23</v>
      </c>
      <c r="M653" t="s">
        <v>21</v>
      </c>
      <c r="N653" t="s">
        <v>24</v>
      </c>
    </row>
    <row r="654" spans="1:14" x14ac:dyDescent="0.25">
      <c r="A654" t="s">
        <v>25</v>
      </c>
      <c r="B654" t="s">
        <v>1223</v>
      </c>
      <c r="C654" t="s">
        <v>715</v>
      </c>
      <c r="D654" t="s">
        <v>17</v>
      </c>
      <c r="F654" s="1">
        <v>867555739300</v>
      </c>
      <c r="G654" t="s">
        <v>2050</v>
      </c>
      <c r="H654" t="s">
        <v>308</v>
      </c>
      <c r="I654" t="s">
        <v>154</v>
      </c>
      <c r="J654" t="s">
        <v>21</v>
      </c>
      <c r="K654" t="s">
        <v>2051</v>
      </c>
      <c r="L654" t="s">
        <v>154</v>
      </c>
      <c r="M654" t="s">
        <v>21</v>
      </c>
      <c r="N654" t="s">
        <v>24</v>
      </c>
    </row>
    <row r="655" spans="1:14" x14ac:dyDescent="0.25">
      <c r="A655" t="s">
        <v>14</v>
      </c>
      <c r="B655" t="s">
        <v>2052</v>
      </c>
      <c r="C655" t="s">
        <v>2053</v>
      </c>
      <c r="D655" t="s">
        <v>17</v>
      </c>
      <c r="F655" t="s">
        <v>2054</v>
      </c>
      <c r="G655" t="s">
        <v>2055</v>
      </c>
      <c r="H655" t="s">
        <v>1972</v>
      </c>
      <c r="I655" t="s">
        <v>23</v>
      </c>
      <c r="J655" t="s">
        <v>21</v>
      </c>
      <c r="K655" t="s">
        <v>1972</v>
      </c>
      <c r="L655" t="s">
        <v>23</v>
      </c>
      <c r="M655" t="s">
        <v>21</v>
      </c>
      <c r="N655" t="s">
        <v>24</v>
      </c>
    </row>
    <row r="656" spans="1:14" x14ac:dyDescent="0.25">
      <c r="A656" t="s">
        <v>14</v>
      </c>
      <c r="B656" t="s">
        <v>2056</v>
      </c>
      <c r="C656" t="s">
        <v>2057</v>
      </c>
      <c r="D656" t="s">
        <v>17</v>
      </c>
      <c r="F656">
        <v>8613681825392</v>
      </c>
      <c r="G656" t="s">
        <v>2058</v>
      </c>
      <c r="H656" t="s">
        <v>1186</v>
      </c>
      <c r="I656" t="s">
        <v>154</v>
      </c>
      <c r="J656" t="s">
        <v>21</v>
      </c>
      <c r="K656" t="s">
        <v>1186</v>
      </c>
      <c r="L656" t="s">
        <v>154</v>
      </c>
      <c r="M656" t="s">
        <v>21</v>
      </c>
      <c r="N656" t="s">
        <v>24</v>
      </c>
    </row>
    <row r="657" spans="1:14" x14ac:dyDescent="0.25">
      <c r="A657" t="s">
        <v>14</v>
      </c>
      <c r="B657" t="s">
        <v>2059</v>
      </c>
      <c r="C657" t="s">
        <v>672</v>
      </c>
      <c r="D657" t="s">
        <v>17</v>
      </c>
      <c r="G657" t="s">
        <v>2060</v>
      </c>
      <c r="H657" t="s">
        <v>1095</v>
      </c>
      <c r="I657" t="s">
        <v>23</v>
      </c>
      <c r="J657" t="s">
        <v>21</v>
      </c>
      <c r="K657" t="s">
        <v>1095</v>
      </c>
      <c r="L657" t="s">
        <v>23</v>
      </c>
      <c r="M657" t="s">
        <v>21</v>
      </c>
      <c r="N657" t="s">
        <v>24</v>
      </c>
    </row>
    <row r="658" spans="1:14" x14ac:dyDescent="0.25">
      <c r="A658" t="s">
        <v>25</v>
      </c>
      <c r="B658" t="s">
        <v>2061</v>
      </c>
      <c r="C658" t="s">
        <v>2062</v>
      </c>
      <c r="D658" t="s">
        <v>17</v>
      </c>
      <c r="F658">
        <v>33620186037</v>
      </c>
      <c r="G658" t="s">
        <v>2063</v>
      </c>
      <c r="H658" t="s">
        <v>457</v>
      </c>
      <c r="I658" t="s">
        <v>23</v>
      </c>
      <c r="J658" t="s">
        <v>21</v>
      </c>
      <c r="K658" t="s">
        <v>2064</v>
      </c>
      <c r="L658" t="s">
        <v>23</v>
      </c>
      <c r="M658" t="s">
        <v>21</v>
      </c>
      <c r="N658" t="s">
        <v>24</v>
      </c>
    </row>
    <row r="659" spans="1:14" x14ac:dyDescent="0.25">
      <c r="A659" t="s">
        <v>14</v>
      </c>
      <c r="B659" t="s">
        <v>2065</v>
      </c>
      <c r="C659" t="s">
        <v>2066</v>
      </c>
      <c r="D659" t="s">
        <v>17</v>
      </c>
      <c r="F659" t="s">
        <v>2067</v>
      </c>
      <c r="G659" t="s">
        <v>2068</v>
      </c>
      <c r="H659" t="s">
        <v>663</v>
      </c>
      <c r="I659" t="s">
        <v>23</v>
      </c>
      <c r="J659" t="s">
        <v>21</v>
      </c>
      <c r="K659" t="s">
        <v>980</v>
      </c>
      <c r="L659" t="s">
        <v>23</v>
      </c>
      <c r="M659" t="s">
        <v>21</v>
      </c>
      <c r="N659" t="s">
        <v>24</v>
      </c>
    </row>
    <row r="660" spans="1:14" x14ac:dyDescent="0.25">
      <c r="A660" t="s">
        <v>25</v>
      </c>
      <c r="B660" t="s">
        <v>2069</v>
      </c>
      <c r="C660" t="s">
        <v>2070</v>
      </c>
      <c r="D660" t="s">
        <v>17</v>
      </c>
      <c r="G660" t="s">
        <v>2071</v>
      </c>
      <c r="H660" t="s">
        <v>884</v>
      </c>
      <c r="I660" t="s">
        <v>54</v>
      </c>
      <c r="J660" t="s">
        <v>21</v>
      </c>
      <c r="K660" t="s">
        <v>884</v>
      </c>
      <c r="L660" t="s">
        <v>54</v>
      </c>
      <c r="M660" t="s">
        <v>21</v>
      </c>
      <c r="N660" t="s">
        <v>24</v>
      </c>
    </row>
    <row r="661" spans="1:14" x14ac:dyDescent="0.25">
      <c r="A661" t="s">
        <v>14</v>
      </c>
      <c r="B661" t="s">
        <v>2072</v>
      </c>
      <c r="C661" t="s">
        <v>2073</v>
      </c>
      <c r="D661" t="s">
        <v>17</v>
      </c>
      <c r="G661" t="s">
        <v>2074</v>
      </c>
      <c r="H661" t="s">
        <v>2075</v>
      </c>
      <c r="I661" t="s">
        <v>154</v>
      </c>
      <c r="J661" t="s">
        <v>21</v>
      </c>
      <c r="K661" t="s">
        <v>2075</v>
      </c>
      <c r="L661" t="s">
        <v>154</v>
      </c>
      <c r="M661" t="s">
        <v>21</v>
      </c>
      <c r="N661" t="s">
        <v>24</v>
      </c>
    </row>
    <row r="662" spans="1:14" x14ac:dyDescent="0.25">
      <c r="A662" t="s">
        <v>25</v>
      </c>
      <c r="B662" t="s">
        <v>2076</v>
      </c>
      <c r="C662" t="s">
        <v>2077</v>
      </c>
      <c r="D662" t="s">
        <v>17</v>
      </c>
      <c r="F662">
        <f>886-3-5670766</f>
        <v>-5669883</v>
      </c>
      <c r="G662" t="s">
        <v>2078</v>
      </c>
      <c r="H662" t="s">
        <v>94</v>
      </c>
      <c r="I662" t="s">
        <v>23</v>
      </c>
      <c r="J662" t="s">
        <v>21</v>
      </c>
      <c r="K662" t="s">
        <v>2079</v>
      </c>
      <c r="L662" t="s">
        <v>154</v>
      </c>
      <c r="M662" t="s">
        <v>21</v>
      </c>
      <c r="N662" t="s">
        <v>24</v>
      </c>
    </row>
    <row r="663" spans="1:14" x14ac:dyDescent="0.25">
      <c r="A663" t="s">
        <v>14</v>
      </c>
      <c r="B663" t="s">
        <v>2076</v>
      </c>
      <c r="C663" t="s">
        <v>2080</v>
      </c>
      <c r="D663" t="s">
        <v>17</v>
      </c>
      <c r="G663" t="s">
        <v>2081</v>
      </c>
      <c r="H663" t="s">
        <v>94</v>
      </c>
      <c r="I663" t="s">
        <v>23</v>
      </c>
      <c r="J663" t="s">
        <v>21</v>
      </c>
      <c r="K663" t="s">
        <v>94</v>
      </c>
      <c r="L663" t="s">
        <v>23</v>
      </c>
      <c r="M663" t="s">
        <v>21</v>
      </c>
      <c r="N663" t="s">
        <v>24</v>
      </c>
    </row>
    <row r="664" spans="1:14" x14ac:dyDescent="0.25">
      <c r="A664" t="s">
        <v>14</v>
      </c>
      <c r="B664" t="s">
        <v>2076</v>
      </c>
      <c r="C664" t="s">
        <v>2082</v>
      </c>
      <c r="D664" t="s">
        <v>17</v>
      </c>
      <c r="G664" t="s">
        <v>2083</v>
      </c>
      <c r="H664" t="s">
        <v>350</v>
      </c>
      <c r="I664" t="s">
        <v>23</v>
      </c>
      <c r="J664" t="s">
        <v>21</v>
      </c>
      <c r="K664" t="s">
        <v>350</v>
      </c>
      <c r="L664" t="s">
        <v>23</v>
      </c>
      <c r="M664" t="s">
        <v>21</v>
      </c>
      <c r="N664" t="s">
        <v>24</v>
      </c>
    </row>
    <row r="665" spans="1:14" x14ac:dyDescent="0.25">
      <c r="A665" t="s">
        <v>25</v>
      </c>
      <c r="B665" t="s">
        <v>2076</v>
      </c>
      <c r="C665" t="s">
        <v>2084</v>
      </c>
      <c r="D665" t="s">
        <v>17</v>
      </c>
      <c r="G665" t="s">
        <v>2085</v>
      </c>
      <c r="H665" t="s">
        <v>1227</v>
      </c>
      <c r="I665" t="s">
        <v>23</v>
      </c>
      <c r="J665" t="s">
        <v>21</v>
      </c>
      <c r="K665" t="s">
        <v>1227</v>
      </c>
      <c r="L665" t="s">
        <v>23</v>
      </c>
      <c r="M665" t="s">
        <v>21</v>
      </c>
      <c r="N665" t="s">
        <v>24</v>
      </c>
    </row>
    <row r="666" spans="1:14" x14ac:dyDescent="0.25">
      <c r="A666" t="s">
        <v>25</v>
      </c>
      <c r="B666" t="s">
        <v>2086</v>
      </c>
      <c r="C666" t="s">
        <v>2087</v>
      </c>
      <c r="D666" t="s">
        <v>17</v>
      </c>
      <c r="F666">
        <f>852-34062566</f>
        <v>-34061714</v>
      </c>
      <c r="G666" t="s">
        <v>2088</v>
      </c>
      <c r="H666" t="s">
        <v>2089</v>
      </c>
      <c r="I666" t="s">
        <v>23</v>
      </c>
      <c r="J666" t="s">
        <v>21</v>
      </c>
      <c r="K666" t="s">
        <v>2089</v>
      </c>
      <c r="L666" t="s">
        <v>23</v>
      </c>
      <c r="M666" t="s">
        <v>21</v>
      </c>
      <c r="N666" t="s">
        <v>24</v>
      </c>
    </row>
    <row r="667" spans="1:14" x14ac:dyDescent="0.25">
      <c r="A667" t="s">
        <v>149</v>
      </c>
      <c r="B667" t="s">
        <v>2090</v>
      </c>
      <c r="C667" t="s">
        <v>2091</v>
      </c>
      <c r="D667" t="s">
        <v>17</v>
      </c>
      <c r="G667" t="s">
        <v>2092</v>
      </c>
      <c r="H667" t="s">
        <v>2093</v>
      </c>
      <c r="I667" t="s">
        <v>23</v>
      </c>
      <c r="J667" t="s">
        <v>21</v>
      </c>
      <c r="K667" t="s">
        <v>2093</v>
      </c>
      <c r="L667" t="s">
        <v>23</v>
      </c>
      <c r="M667" t="s">
        <v>21</v>
      </c>
      <c r="N667" t="s">
        <v>24</v>
      </c>
    </row>
    <row r="668" spans="1:14" x14ac:dyDescent="0.25">
      <c r="A668" t="s">
        <v>14</v>
      </c>
      <c r="B668" t="s">
        <v>2094</v>
      </c>
      <c r="C668" t="s">
        <v>2095</v>
      </c>
      <c r="D668" t="s">
        <v>17</v>
      </c>
      <c r="F668">
        <f>1-703-975-6813</f>
        <v>-8490</v>
      </c>
      <c r="G668" t="s">
        <v>2096</v>
      </c>
      <c r="H668" t="s">
        <v>284</v>
      </c>
      <c r="I668" t="s">
        <v>23</v>
      </c>
      <c r="J668" t="s">
        <v>21</v>
      </c>
      <c r="K668" t="s">
        <v>284</v>
      </c>
      <c r="L668" t="s">
        <v>23</v>
      </c>
      <c r="M668" t="s">
        <v>21</v>
      </c>
      <c r="N668" t="s">
        <v>24</v>
      </c>
    </row>
    <row r="669" spans="1:14" x14ac:dyDescent="0.25">
      <c r="A669" t="s">
        <v>25</v>
      </c>
      <c r="B669" t="s">
        <v>2097</v>
      </c>
      <c r="C669" t="s">
        <v>2098</v>
      </c>
      <c r="D669" t="s">
        <v>17</v>
      </c>
      <c r="F669">
        <v>441473650698</v>
      </c>
      <c r="G669" t="s">
        <v>2099</v>
      </c>
      <c r="H669" t="s">
        <v>2100</v>
      </c>
      <c r="I669" t="s">
        <v>23</v>
      </c>
      <c r="J669" t="s">
        <v>21</v>
      </c>
      <c r="K669" t="s">
        <v>2100</v>
      </c>
      <c r="L669" t="s">
        <v>23</v>
      </c>
      <c r="M669" t="s">
        <v>21</v>
      </c>
      <c r="N669" t="s">
        <v>24</v>
      </c>
    </row>
    <row r="670" spans="1:14" x14ac:dyDescent="0.25">
      <c r="A670" t="s">
        <v>149</v>
      </c>
      <c r="B670" t="s">
        <v>2101</v>
      </c>
      <c r="C670" t="s">
        <v>2102</v>
      </c>
      <c r="D670" t="s">
        <v>2103</v>
      </c>
      <c r="F670">
        <v>905380110407</v>
      </c>
      <c r="G670" t="s">
        <v>2104</v>
      </c>
      <c r="H670" t="s">
        <v>1095</v>
      </c>
      <c r="I670" t="s">
        <v>23</v>
      </c>
      <c r="J670" t="s">
        <v>21</v>
      </c>
      <c r="K670" t="s">
        <v>1095</v>
      </c>
      <c r="L670" t="s">
        <v>23</v>
      </c>
      <c r="M670" t="s">
        <v>21</v>
      </c>
      <c r="N670" t="s">
        <v>24</v>
      </c>
    </row>
    <row r="671" spans="1:14" x14ac:dyDescent="0.25">
      <c r="A671" t="s">
        <v>25</v>
      </c>
      <c r="B671" t="s">
        <v>2105</v>
      </c>
      <c r="C671" t="s">
        <v>1083</v>
      </c>
      <c r="D671" t="s">
        <v>17</v>
      </c>
      <c r="G671" t="s">
        <v>2106</v>
      </c>
      <c r="H671" t="s">
        <v>58</v>
      </c>
      <c r="I671" t="s">
        <v>23</v>
      </c>
      <c r="J671" t="s">
        <v>21</v>
      </c>
      <c r="K671" t="s">
        <v>58</v>
      </c>
      <c r="L671" t="s">
        <v>23</v>
      </c>
      <c r="M671" t="s">
        <v>21</v>
      </c>
      <c r="N671" t="s">
        <v>24</v>
      </c>
    </row>
    <row r="672" spans="1:14" x14ac:dyDescent="0.25">
      <c r="A672" t="s">
        <v>14</v>
      </c>
      <c r="B672" t="s">
        <v>2107</v>
      </c>
      <c r="C672" t="s">
        <v>2108</v>
      </c>
      <c r="D672" t="s">
        <v>17</v>
      </c>
      <c r="G672" t="s">
        <v>2109</v>
      </c>
      <c r="H672" t="s">
        <v>125</v>
      </c>
      <c r="I672" t="s">
        <v>54</v>
      </c>
      <c r="J672" t="s">
        <v>21</v>
      </c>
      <c r="K672" t="s">
        <v>125</v>
      </c>
      <c r="L672" t="s">
        <v>54</v>
      </c>
      <c r="M672" t="s">
        <v>21</v>
      </c>
      <c r="N672" t="s">
        <v>24</v>
      </c>
    </row>
    <row r="673" spans="1:14" x14ac:dyDescent="0.25">
      <c r="A673" t="s">
        <v>25</v>
      </c>
      <c r="B673" t="s">
        <v>2110</v>
      </c>
      <c r="C673" t="s">
        <v>2111</v>
      </c>
      <c r="D673" t="s">
        <v>17</v>
      </c>
      <c r="G673" t="s">
        <v>2112</v>
      </c>
      <c r="H673" t="s">
        <v>94</v>
      </c>
      <c r="I673" t="s">
        <v>23</v>
      </c>
      <c r="J673" t="s">
        <v>21</v>
      </c>
      <c r="K673" t="s">
        <v>94</v>
      </c>
      <c r="L673" t="s">
        <v>23</v>
      </c>
      <c r="M673" t="s">
        <v>21</v>
      </c>
      <c r="N673" t="s">
        <v>24</v>
      </c>
    </row>
    <row r="674" spans="1:14" x14ac:dyDescent="0.25">
      <c r="A674" t="s">
        <v>14</v>
      </c>
      <c r="B674" t="s">
        <v>2113</v>
      </c>
      <c r="C674" t="s">
        <v>2114</v>
      </c>
      <c r="D674" t="s">
        <v>17</v>
      </c>
      <c r="G674" t="s">
        <v>2115</v>
      </c>
      <c r="H674" t="s">
        <v>1622</v>
      </c>
      <c r="I674" t="s">
        <v>54</v>
      </c>
      <c r="J674" t="s">
        <v>21</v>
      </c>
      <c r="K674" t="s">
        <v>1622</v>
      </c>
      <c r="L674" t="s">
        <v>339</v>
      </c>
      <c r="M674" t="s">
        <v>21</v>
      </c>
      <c r="N674" t="s">
        <v>24</v>
      </c>
    </row>
    <row r="675" spans="1:14" x14ac:dyDescent="0.25">
      <c r="A675" t="s">
        <v>14</v>
      </c>
      <c r="B675" t="s">
        <v>2116</v>
      </c>
      <c r="C675" t="s">
        <v>2117</v>
      </c>
      <c r="D675" t="s">
        <v>17</v>
      </c>
      <c r="F675">
        <v>7205369397</v>
      </c>
      <c r="G675" t="s">
        <v>2118</v>
      </c>
      <c r="H675" t="s">
        <v>645</v>
      </c>
      <c r="I675" t="s">
        <v>20</v>
      </c>
      <c r="J675" t="s">
        <v>21</v>
      </c>
      <c r="K675" t="s">
        <v>645</v>
      </c>
      <c r="L675" t="s">
        <v>20</v>
      </c>
      <c r="M675" t="s">
        <v>21</v>
      </c>
      <c r="N675" t="s">
        <v>24</v>
      </c>
    </row>
    <row r="676" spans="1:14" x14ac:dyDescent="0.25">
      <c r="A676" t="s">
        <v>14</v>
      </c>
      <c r="B676" t="s">
        <v>2119</v>
      </c>
      <c r="C676" t="s">
        <v>522</v>
      </c>
      <c r="D676" t="s">
        <v>17</v>
      </c>
      <c r="F676">
        <v>4553660436</v>
      </c>
      <c r="G676" t="s">
        <v>2120</v>
      </c>
      <c r="H676" t="s">
        <v>2121</v>
      </c>
      <c r="I676" t="s">
        <v>23</v>
      </c>
      <c r="J676" t="s">
        <v>21</v>
      </c>
      <c r="K676" t="s">
        <v>2121</v>
      </c>
      <c r="L676" t="s">
        <v>23</v>
      </c>
      <c r="M676" t="s">
        <v>21</v>
      </c>
      <c r="N676" t="s">
        <v>24</v>
      </c>
    </row>
    <row r="677" spans="1:14" x14ac:dyDescent="0.25">
      <c r="A677" t="s">
        <v>14</v>
      </c>
      <c r="B677" t="s">
        <v>2122</v>
      </c>
      <c r="C677" t="s">
        <v>2123</v>
      </c>
      <c r="D677" t="s">
        <v>17</v>
      </c>
      <c r="F677" t="s">
        <v>65</v>
      </c>
      <c r="G677" t="s">
        <v>2124</v>
      </c>
      <c r="H677" t="s">
        <v>44</v>
      </c>
      <c r="I677" t="s">
        <v>23</v>
      </c>
      <c r="J677" t="s">
        <v>21</v>
      </c>
      <c r="K677" t="s">
        <v>44</v>
      </c>
      <c r="L677" t="s">
        <v>23</v>
      </c>
      <c r="M677" t="s">
        <v>21</v>
      </c>
      <c r="N677" t="s">
        <v>24</v>
      </c>
    </row>
    <row r="678" spans="1:14" x14ac:dyDescent="0.25">
      <c r="A678" t="s">
        <v>25</v>
      </c>
      <c r="B678" t="s">
        <v>2125</v>
      </c>
      <c r="C678" t="s">
        <v>212</v>
      </c>
      <c r="D678" t="s">
        <v>17</v>
      </c>
      <c r="F678">
        <v>447490674729</v>
      </c>
      <c r="G678" t="s">
        <v>2126</v>
      </c>
      <c r="H678" t="s">
        <v>2127</v>
      </c>
      <c r="I678" t="s">
        <v>23</v>
      </c>
      <c r="J678" t="s">
        <v>21</v>
      </c>
      <c r="K678" t="s">
        <v>2127</v>
      </c>
      <c r="L678" t="s">
        <v>23</v>
      </c>
      <c r="M678" t="s">
        <v>21</v>
      </c>
      <c r="N678" t="s">
        <v>24</v>
      </c>
    </row>
    <row r="679" spans="1:14" x14ac:dyDescent="0.25">
      <c r="A679" t="s">
        <v>14</v>
      </c>
      <c r="B679" t="s">
        <v>2128</v>
      </c>
      <c r="C679" t="s">
        <v>2129</v>
      </c>
      <c r="D679" t="s">
        <v>17</v>
      </c>
      <c r="G679" t="s">
        <v>2130</v>
      </c>
      <c r="H679" t="s">
        <v>2131</v>
      </c>
      <c r="I679" t="s">
        <v>36</v>
      </c>
      <c r="J679" t="s">
        <v>21</v>
      </c>
      <c r="K679" t="s">
        <v>2131</v>
      </c>
      <c r="L679" t="s">
        <v>36</v>
      </c>
      <c r="M679" t="s">
        <v>21</v>
      </c>
      <c r="N679" t="s">
        <v>24</v>
      </c>
    </row>
    <row r="680" spans="1:14" x14ac:dyDescent="0.25">
      <c r="A680" t="s">
        <v>14</v>
      </c>
      <c r="B680" t="s">
        <v>2132</v>
      </c>
      <c r="C680" t="s">
        <v>2133</v>
      </c>
      <c r="D680" t="s">
        <v>17</v>
      </c>
      <c r="G680" t="s">
        <v>2134</v>
      </c>
      <c r="H680" t="s">
        <v>2135</v>
      </c>
      <c r="I680" t="s">
        <v>36</v>
      </c>
      <c r="J680" t="s">
        <v>21</v>
      </c>
      <c r="K680" t="s">
        <v>2135</v>
      </c>
      <c r="L680" t="s">
        <v>36</v>
      </c>
      <c r="M680" t="s">
        <v>21</v>
      </c>
      <c r="N680" t="s">
        <v>24</v>
      </c>
    </row>
    <row r="681" spans="1:14" x14ac:dyDescent="0.25">
      <c r="A681" t="s">
        <v>14</v>
      </c>
      <c r="B681" t="s">
        <v>2136</v>
      </c>
      <c r="C681" t="s">
        <v>1668</v>
      </c>
      <c r="D681" t="s">
        <v>17</v>
      </c>
      <c r="F681" t="s">
        <v>65</v>
      </c>
      <c r="G681" t="s">
        <v>2137</v>
      </c>
      <c r="H681" t="s">
        <v>1172</v>
      </c>
      <c r="I681" t="s">
        <v>23</v>
      </c>
      <c r="J681" t="s">
        <v>21</v>
      </c>
      <c r="K681" t="s">
        <v>1172</v>
      </c>
      <c r="L681" t="s">
        <v>23</v>
      </c>
      <c r="M681" t="s">
        <v>21</v>
      </c>
      <c r="N681" t="s">
        <v>24</v>
      </c>
    </row>
    <row r="682" spans="1:14" x14ac:dyDescent="0.25">
      <c r="A682" t="s">
        <v>14</v>
      </c>
      <c r="B682" t="s">
        <v>2138</v>
      </c>
      <c r="C682" t="s">
        <v>2139</v>
      </c>
      <c r="D682" t="s">
        <v>17</v>
      </c>
      <c r="G682" t="s">
        <v>2140</v>
      </c>
      <c r="H682" t="s">
        <v>35</v>
      </c>
      <c r="I682" t="s">
        <v>36</v>
      </c>
      <c r="J682" t="s">
        <v>21</v>
      </c>
      <c r="K682" t="s">
        <v>35</v>
      </c>
      <c r="L682" t="s">
        <v>36</v>
      </c>
      <c r="M682" t="s">
        <v>21</v>
      </c>
      <c r="N682" t="s">
        <v>24</v>
      </c>
    </row>
    <row r="683" spans="1:14" x14ac:dyDescent="0.25">
      <c r="A683" t="s">
        <v>25</v>
      </c>
      <c r="B683" t="s">
        <v>2141</v>
      </c>
      <c r="C683" t="s">
        <v>2142</v>
      </c>
      <c r="D683" t="s">
        <v>17</v>
      </c>
      <c r="F683" t="s">
        <v>2143</v>
      </c>
      <c r="G683" t="s">
        <v>2144</v>
      </c>
      <c r="H683" t="s">
        <v>866</v>
      </c>
      <c r="I683" t="s">
        <v>23</v>
      </c>
      <c r="J683" t="s">
        <v>21</v>
      </c>
      <c r="K683" t="s">
        <v>2145</v>
      </c>
      <c r="L683" t="s">
        <v>23</v>
      </c>
      <c r="M683" t="s">
        <v>21</v>
      </c>
      <c r="N683" t="s">
        <v>24</v>
      </c>
    </row>
    <row r="684" spans="1:14" x14ac:dyDescent="0.25">
      <c r="A684" t="s">
        <v>14</v>
      </c>
      <c r="B684" t="s">
        <v>2146</v>
      </c>
      <c r="C684" t="s">
        <v>2147</v>
      </c>
      <c r="D684" t="s">
        <v>17</v>
      </c>
      <c r="F684">
        <f>1-604-233-6344</f>
        <v>-7180</v>
      </c>
      <c r="G684" t="s">
        <v>2148</v>
      </c>
      <c r="H684" t="s">
        <v>444</v>
      </c>
      <c r="I684" t="s">
        <v>23</v>
      </c>
      <c r="J684" t="s">
        <v>21</v>
      </c>
      <c r="K684" t="s">
        <v>444</v>
      </c>
      <c r="L684" t="s">
        <v>23</v>
      </c>
      <c r="M684" t="s">
        <v>21</v>
      </c>
      <c r="N684" t="s">
        <v>24</v>
      </c>
    </row>
    <row r="685" spans="1:14" x14ac:dyDescent="0.25">
      <c r="A685" t="s">
        <v>14</v>
      </c>
      <c r="B685" t="s">
        <v>2149</v>
      </c>
      <c r="C685" t="s">
        <v>2150</v>
      </c>
      <c r="D685" t="s">
        <v>17</v>
      </c>
      <c r="F685">
        <f>1-650-919-8344</f>
        <v>-9912</v>
      </c>
      <c r="G685" t="s">
        <v>2151</v>
      </c>
      <c r="H685" t="s">
        <v>2152</v>
      </c>
      <c r="I685" t="s">
        <v>20</v>
      </c>
      <c r="J685" t="s">
        <v>21</v>
      </c>
      <c r="K685" t="s">
        <v>2152</v>
      </c>
      <c r="L685" t="s">
        <v>20</v>
      </c>
      <c r="M685" t="s">
        <v>21</v>
      </c>
      <c r="N685" t="s">
        <v>24</v>
      </c>
    </row>
    <row r="686" spans="1:14" x14ac:dyDescent="0.25">
      <c r="A686" t="s">
        <v>14</v>
      </c>
      <c r="B686" t="s">
        <v>2153</v>
      </c>
      <c r="C686" t="s">
        <v>2154</v>
      </c>
      <c r="D686" t="s">
        <v>17</v>
      </c>
      <c r="G686" t="s">
        <v>2155</v>
      </c>
      <c r="H686" t="s">
        <v>269</v>
      </c>
      <c r="I686" t="s">
        <v>154</v>
      </c>
      <c r="J686" t="s">
        <v>21</v>
      </c>
      <c r="K686" t="s">
        <v>2156</v>
      </c>
      <c r="L686" t="s">
        <v>154</v>
      </c>
      <c r="M686" t="s">
        <v>21</v>
      </c>
      <c r="N686" t="s">
        <v>24</v>
      </c>
    </row>
    <row r="687" spans="1:14" x14ac:dyDescent="0.25">
      <c r="A687" t="s">
        <v>14</v>
      </c>
      <c r="B687" t="s">
        <v>640</v>
      </c>
      <c r="C687" t="s">
        <v>2157</v>
      </c>
      <c r="D687" t="s">
        <v>17</v>
      </c>
      <c r="F687">
        <v>8613910095370</v>
      </c>
      <c r="G687" t="s">
        <v>2158</v>
      </c>
      <c r="H687" t="s">
        <v>1231</v>
      </c>
      <c r="I687" t="s">
        <v>154</v>
      </c>
      <c r="J687" t="s">
        <v>21</v>
      </c>
      <c r="K687" t="s">
        <v>1231</v>
      </c>
      <c r="L687" t="s">
        <v>154</v>
      </c>
      <c r="M687" t="s">
        <v>21</v>
      </c>
      <c r="N687" t="s">
        <v>24</v>
      </c>
    </row>
    <row r="688" spans="1:14" x14ac:dyDescent="0.25">
      <c r="A688" t="s">
        <v>25</v>
      </c>
      <c r="B688" t="s">
        <v>640</v>
      </c>
      <c r="C688" t="s">
        <v>2159</v>
      </c>
      <c r="D688" t="s">
        <v>17</v>
      </c>
      <c r="G688" t="s">
        <v>2160</v>
      </c>
      <c r="H688" t="s">
        <v>1291</v>
      </c>
      <c r="I688" t="s">
        <v>154</v>
      </c>
      <c r="J688" t="s">
        <v>21</v>
      </c>
      <c r="K688" t="s">
        <v>1162</v>
      </c>
      <c r="L688" t="s">
        <v>154</v>
      </c>
      <c r="M688" t="s">
        <v>21</v>
      </c>
      <c r="N688" t="s">
        <v>24</v>
      </c>
    </row>
    <row r="689" spans="1:14" x14ac:dyDescent="0.25">
      <c r="A689" t="s">
        <v>471</v>
      </c>
      <c r="B689" t="s">
        <v>640</v>
      </c>
      <c r="C689" t="s">
        <v>2161</v>
      </c>
      <c r="D689" t="s">
        <v>17</v>
      </c>
      <c r="G689" t="s">
        <v>2162</v>
      </c>
      <c r="H689" t="s">
        <v>312</v>
      </c>
      <c r="I689" t="s">
        <v>154</v>
      </c>
      <c r="J689" t="s">
        <v>21</v>
      </c>
      <c r="K689" t="s">
        <v>312</v>
      </c>
      <c r="L689" t="s">
        <v>154</v>
      </c>
      <c r="M689" t="s">
        <v>21</v>
      </c>
      <c r="N689" t="s">
        <v>24</v>
      </c>
    </row>
    <row r="690" spans="1:14" x14ac:dyDescent="0.25">
      <c r="A690" t="s">
        <v>14</v>
      </c>
      <c r="B690" t="s">
        <v>640</v>
      </c>
      <c r="C690" t="s">
        <v>2163</v>
      </c>
      <c r="D690" t="s">
        <v>17</v>
      </c>
      <c r="G690" t="s">
        <v>2164</v>
      </c>
      <c r="H690" t="s">
        <v>330</v>
      </c>
      <c r="I690" t="s">
        <v>154</v>
      </c>
      <c r="J690" t="s">
        <v>21</v>
      </c>
      <c r="K690" t="s">
        <v>330</v>
      </c>
      <c r="L690" t="s">
        <v>154</v>
      </c>
      <c r="M690" t="s">
        <v>21</v>
      </c>
      <c r="N690" t="s">
        <v>24</v>
      </c>
    </row>
    <row r="691" spans="1:14" x14ac:dyDescent="0.25">
      <c r="A691" t="s">
        <v>14</v>
      </c>
      <c r="B691" t="s">
        <v>640</v>
      </c>
      <c r="C691" t="s">
        <v>2165</v>
      </c>
      <c r="D691" t="s">
        <v>17</v>
      </c>
      <c r="F691">
        <v>88635915716</v>
      </c>
      <c r="G691" t="s">
        <v>2166</v>
      </c>
      <c r="H691" t="s">
        <v>423</v>
      </c>
      <c r="I691" t="s">
        <v>23</v>
      </c>
      <c r="J691" t="s">
        <v>21</v>
      </c>
      <c r="K691" t="s">
        <v>423</v>
      </c>
      <c r="L691" t="s">
        <v>23</v>
      </c>
      <c r="M691" t="s">
        <v>21</v>
      </c>
      <c r="N691" t="s">
        <v>24</v>
      </c>
    </row>
    <row r="692" spans="1:14" x14ac:dyDescent="0.25">
      <c r="A692" t="s">
        <v>304</v>
      </c>
      <c r="B692" t="s">
        <v>2153</v>
      </c>
      <c r="C692" t="s">
        <v>2167</v>
      </c>
      <c r="D692" t="s">
        <v>17</v>
      </c>
      <c r="G692" t="s">
        <v>2168</v>
      </c>
      <c r="H692" t="s">
        <v>517</v>
      </c>
      <c r="I692" t="s">
        <v>339</v>
      </c>
      <c r="J692" t="s">
        <v>21</v>
      </c>
      <c r="K692" t="s">
        <v>517</v>
      </c>
      <c r="L692" t="s">
        <v>339</v>
      </c>
      <c r="M692" t="s">
        <v>21</v>
      </c>
      <c r="N692" t="s">
        <v>24</v>
      </c>
    </row>
    <row r="693" spans="1:14" x14ac:dyDescent="0.25">
      <c r="A693" t="s">
        <v>14</v>
      </c>
      <c r="B693" t="s">
        <v>2153</v>
      </c>
      <c r="C693" t="s">
        <v>2169</v>
      </c>
      <c r="D693" t="s">
        <v>17</v>
      </c>
      <c r="F693">
        <v>8615201153360</v>
      </c>
      <c r="G693" t="s">
        <v>2170</v>
      </c>
      <c r="H693" t="s">
        <v>315</v>
      </c>
      <c r="I693" t="s">
        <v>23</v>
      </c>
      <c r="J693" t="s">
        <v>21</v>
      </c>
      <c r="K693" t="s">
        <v>651</v>
      </c>
      <c r="L693" t="s">
        <v>23</v>
      </c>
      <c r="M693" t="s">
        <v>21</v>
      </c>
      <c r="N693" t="s">
        <v>24</v>
      </c>
    </row>
    <row r="694" spans="1:14" x14ac:dyDescent="0.25">
      <c r="A694" t="s">
        <v>149</v>
      </c>
      <c r="B694" t="s">
        <v>640</v>
      </c>
      <c r="C694" t="s">
        <v>2171</v>
      </c>
      <c r="D694" t="s">
        <v>17</v>
      </c>
      <c r="F694">
        <v>8615810542290</v>
      </c>
      <c r="G694" t="s">
        <v>2172</v>
      </c>
      <c r="H694" t="s">
        <v>330</v>
      </c>
      <c r="I694" t="s">
        <v>154</v>
      </c>
      <c r="J694" t="s">
        <v>21</v>
      </c>
      <c r="K694" t="s">
        <v>330</v>
      </c>
      <c r="L694" t="s">
        <v>154</v>
      </c>
      <c r="M694" t="s">
        <v>21</v>
      </c>
      <c r="N694" t="s">
        <v>24</v>
      </c>
    </row>
    <row r="695" spans="1:14" x14ac:dyDescent="0.25">
      <c r="A695" t="s">
        <v>149</v>
      </c>
      <c r="B695" t="s">
        <v>640</v>
      </c>
      <c r="C695" t="s">
        <v>2173</v>
      </c>
      <c r="D695" t="s">
        <v>17</v>
      </c>
      <c r="G695" t="s">
        <v>2174</v>
      </c>
      <c r="H695" t="s">
        <v>260</v>
      </c>
      <c r="I695" t="s">
        <v>154</v>
      </c>
      <c r="J695" t="s">
        <v>21</v>
      </c>
      <c r="K695" t="s">
        <v>260</v>
      </c>
      <c r="L695" t="s">
        <v>154</v>
      </c>
      <c r="M695" t="s">
        <v>21</v>
      </c>
      <c r="N695" t="s">
        <v>24</v>
      </c>
    </row>
    <row r="696" spans="1:14" x14ac:dyDescent="0.25">
      <c r="A696" t="s">
        <v>304</v>
      </c>
      <c r="B696" t="s">
        <v>640</v>
      </c>
      <c r="C696" t="s">
        <v>1469</v>
      </c>
      <c r="D696" t="s">
        <v>17</v>
      </c>
      <c r="F696" s="1">
        <v>8613811832627</v>
      </c>
      <c r="G696" t="s">
        <v>2175</v>
      </c>
      <c r="H696" t="s">
        <v>312</v>
      </c>
      <c r="I696" t="s">
        <v>154</v>
      </c>
      <c r="J696" t="s">
        <v>21</v>
      </c>
      <c r="K696" t="s">
        <v>312</v>
      </c>
      <c r="L696" t="s">
        <v>154</v>
      </c>
      <c r="M696" t="s">
        <v>21</v>
      </c>
      <c r="N696" t="s">
        <v>24</v>
      </c>
    </row>
    <row r="697" spans="1:14" x14ac:dyDescent="0.25">
      <c r="A697" t="s">
        <v>25</v>
      </c>
      <c r="B697" t="s">
        <v>640</v>
      </c>
      <c r="C697" t="s">
        <v>1328</v>
      </c>
      <c r="D697" t="s">
        <v>17</v>
      </c>
      <c r="F697">
        <v>18588455084</v>
      </c>
      <c r="G697" t="s">
        <v>2176</v>
      </c>
      <c r="H697" t="s">
        <v>599</v>
      </c>
      <c r="I697" t="s">
        <v>23</v>
      </c>
      <c r="J697" t="s">
        <v>21</v>
      </c>
      <c r="K697" t="s">
        <v>740</v>
      </c>
      <c r="L697" t="s">
        <v>23</v>
      </c>
      <c r="M697" t="s">
        <v>21</v>
      </c>
      <c r="N697" t="s">
        <v>24</v>
      </c>
    </row>
    <row r="698" spans="1:14" x14ac:dyDescent="0.25">
      <c r="A698" t="s">
        <v>149</v>
      </c>
      <c r="B698" t="s">
        <v>640</v>
      </c>
      <c r="C698" t="s">
        <v>2177</v>
      </c>
      <c r="D698" t="s">
        <v>17</v>
      </c>
      <c r="G698" t="s">
        <v>2178</v>
      </c>
      <c r="H698" t="s">
        <v>125</v>
      </c>
      <c r="I698" t="s">
        <v>54</v>
      </c>
      <c r="J698" t="s">
        <v>21</v>
      </c>
      <c r="K698" t="s">
        <v>125</v>
      </c>
      <c r="L698" t="s">
        <v>54</v>
      </c>
      <c r="M698" t="s">
        <v>21</v>
      </c>
      <c r="N698" t="s">
        <v>24</v>
      </c>
    </row>
    <row r="699" spans="1:14" x14ac:dyDescent="0.25">
      <c r="A699" t="s">
        <v>25</v>
      </c>
      <c r="B699" t="s">
        <v>640</v>
      </c>
      <c r="C699" t="s">
        <v>718</v>
      </c>
      <c r="D699" t="s">
        <v>17</v>
      </c>
      <c r="F699" t="s">
        <v>65</v>
      </c>
      <c r="G699" t="s">
        <v>2179</v>
      </c>
      <c r="H699" t="s">
        <v>338</v>
      </c>
      <c r="I699" t="s">
        <v>23</v>
      </c>
      <c r="J699" t="s">
        <v>21</v>
      </c>
      <c r="K699" t="s">
        <v>338</v>
      </c>
      <c r="L699" t="s">
        <v>23</v>
      </c>
      <c r="M699" t="s">
        <v>21</v>
      </c>
      <c r="N699" t="s">
        <v>24</v>
      </c>
    </row>
    <row r="700" spans="1:14" x14ac:dyDescent="0.25">
      <c r="A700" t="s">
        <v>149</v>
      </c>
      <c r="B700" t="s">
        <v>640</v>
      </c>
      <c r="C700" t="s">
        <v>2180</v>
      </c>
      <c r="D700" t="s">
        <v>17</v>
      </c>
      <c r="F700" s="1">
        <v>8618810501280</v>
      </c>
      <c r="G700" t="s">
        <v>2181</v>
      </c>
      <c r="H700" t="s">
        <v>1220</v>
      </c>
      <c r="I700" t="s">
        <v>154</v>
      </c>
      <c r="J700" t="s">
        <v>21</v>
      </c>
      <c r="K700" t="s">
        <v>1220</v>
      </c>
      <c r="L700" t="s">
        <v>154</v>
      </c>
      <c r="M700" t="s">
        <v>21</v>
      </c>
      <c r="N700" t="s">
        <v>24</v>
      </c>
    </row>
    <row r="701" spans="1:14" x14ac:dyDescent="0.25">
      <c r="A701" t="s">
        <v>25</v>
      </c>
      <c r="B701" t="s">
        <v>640</v>
      </c>
      <c r="C701" t="s">
        <v>2182</v>
      </c>
      <c r="D701" t="s">
        <v>17</v>
      </c>
      <c r="F701" t="s">
        <v>65</v>
      </c>
      <c r="G701" t="s">
        <v>2183</v>
      </c>
      <c r="H701" t="s">
        <v>217</v>
      </c>
      <c r="I701" t="s">
        <v>20</v>
      </c>
      <c r="J701" t="s">
        <v>21</v>
      </c>
      <c r="K701" t="s">
        <v>217</v>
      </c>
      <c r="L701" t="s">
        <v>20</v>
      </c>
      <c r="M701" t="s">
        <v>21</v>
      </c>
      <c r="N701" t="s">
        <v>24</v>
      </c>
    </row>
    <row r="702" spans="1:14" x14ac:dyDescent="0.25">
      <c r="A702" t="s">
        <v>25</v>
      </c>
      <c r="B702" t="s">
        <v>640</v>
      </c>
      <c r="C702" t="s">
        <v>495</v>
      </c>
      <c r="D702" t="s">
        <v>17</v>
      </c>
      <c r="F702" t="s">
        <v>2184</v>
      </c>
      <c r="G702" t="s">
        <v>2185</v>
      </c>
      <c r="H702" t="s">
        <v>723</v>
      </c>
      <c r="I702" t="s">
        <v>154</v>
      </c>
      <c r="J702" t="s">
        <v>21</v>
      </c>
      <c r="K702" t="s">
        <v>723</v>
      </c>
      <c r="L702" t="s">
        <v>154</v>
      </c>
      <c r="M702" t="s">
        <v>21</v>
      </c>
      <c r="N702" t="s">
        <v>24</v>
      </c>
    </row>
    <row r="703" spans="1:14" x14ac:dyDescent="0.25">
      <c r="A703" t="s">
        <v>14</v>
      </c>
      <c r="B703" t="s">
        <v>640</v>
      </c>
      <c r="C703" t="s">
        <v>495</v>
      </c>
      <c r="D703" t="s">
        <v>17</v>
      </c>
      <c r="G703" t="s">
        <v>2186</v>
      </c>
      <c r="H703" t="s">
        <v>918</v>
      </c>
      <c r="I703" t="s">
        <v>54</v>
      </c>
      <c r="J703" t="s">
        <v>21</v>
      </c>
      <c r="K703" t="s">
        <v>918</v>
      </c>
      <c r="L703" t="s">
        <v>54</v>
      </c>
      <c r="M703" t="s">
        <v>21</v>
      </c>
      <c r="N703" t="s">
        <v>24</v>
      </c>
    </row>
    <row r="704" spans="1:14" x14ac:dyDescent="0.25">
      <c r="A704" t="s">
        <v>304</v>
      </c>
      <c r="B704" t="s">
        <v>2153</v>
      </c>
      <c r="C704" t="s">
        <v>2187</v>
      </c>
      <c r="D704" t="s">
        <v>17</v>
      </c>
      <c r="F704">
        <v>8613811803481</v>
      </c>
      <c r="G704" t="s">
        <v>2188</v>
      </c>
      <c r="H704" t="s">
        <v>1252</v>
      </c>
      <c r="I704" t="s">
        <v>23</v>
      </c>
      <c r="J704" t="s">
        <v>21</v>
      </c>
      <c r="K704" t="s">
        <v>1252</v>
      </c>
      <c r="L704" t="s">
        <v>23</v>
      </c>
      <c r="M704" t="s">
        <v>21</v>
      </c>
      <c r="N704" t="s">
        <v>24</v>
      </c>
    </row>
    <row r="705" spans="1:14" x14ac:dyDescent="0.25">
      <c r="A705" t="s">
        <v>14</v>
      </c>
      <c r="B705" t="s">
        <v>640</v>
      </c>
      <c r="C705" t="s">
        <v>2189</v>
      </c>
      <c r="D705" t="s">
        <v>17</v>
      </c>
      <c r="G705" t="s">
        <v>2190</v>
      </c>
      <c r="H705" t="s">
        <v>704</v>
      </c>
      <c r="I705" t="s">
        <v>154</v>
      </c>
      <c r="J705" t="s">
        <v>21</v>
      </c>
      <c r="K705" t="s">
        <v>704</v>
      </c>
      <c r="L705" t="s">
        <v>154</v>
      </c>
      <c r="M705" t="s">
        <v>21</v>
      </c>
      <c r="N705" t="s">
        <v>24</v>
      </c>
    </row>
    <row r="706" spans="1:14" x14ac:dyDescent="0.25">
      <c r="A706" t="s">
        <v>149</v>
      </c>
      <c r="B706" t="s">
        <v>640</v>
      </c>
      <c r="C706" t="s">
        <v>2191</v>
      </c>
      <c r="D706" t="s">
        <v>17</v>
      </c>
      <c r="G706" t="s">
        <v>2192</v>
      </c>
      <c r="H706" t="s">
        <v>330</v>
      </c>
      <c r="I706" t="s">
        <v>154</v>
      </c>
      <c r="J706" t="s">
        <v>21</v>
      </c>
      <c r="K706" t="s">
        <v>330</v>
      </c>
      <c r="L706" t="s">
        <v>154</v>
      </c>
      <c r="M706" t="s">
        <v>21</v>
      </c>
      <c r="N706" t="s">
        <v>24</v>
      </c>
    </row>
    <row r="707" spans="1:14" x14ac:dyDescent="0.25">
      <c r="A707" t="s">
        <v>14</v>
      </c>
      <c r="B707" t="s">
        <v>2193</v>
      </c>
      <c r="C707" t="s">
        <v>1266</v>
      </c>
      <c r="D707" t="s">
        <v>17</v>
      </c>
      <c r="F707" t="s">
        <v>2194</v>
      </c>
      <c r="G707" t="s">
        <v>2195</v>
      </c>
      <c r="H707" t="s">
        <v>2064</v>
      </c>
      <c r="I707" t="s">
        <v>23</v>
      </c>
      <c r="J707" t="s">
        <v>21</v>
      </c>
      <c r="K707" t="s">
        <v>2064</v>
      </c>
      <c r="L707" t="s">
        <v>23</v>
      </c>
      <c r="M707" t="s">
        <v>21</v>
      </c>
      <c r="N707" t="s">
        <v>24</v>
      </c>
    </row>
    <row r="708" spans="1:14" x14ac:dyDescent="0.25">
      <c r="A708" t="s">
        <v>304</v>
      </c>
      <c r="B708" t="s">
        <v>2196</v>
      </c>
      <c r="C708" t="s">
        <v>2197</v>
      </c>
      <c r="D708" t="s">
        <v>17</v>
      </c>
      <c r="F708">
        <v>15037042279</v>
      </c>
      <c r="G708" t="s">
        <v>2198</v>
      </c>
      <c r="H708" t="s">
        <v>538</v>
      </c>
      <c r="I708" t="s">
        <v>23</v>
      </c>
      <c r="J708" t="s">
        <v>21</v>
      </c>
      <c r="K708" t="s">
        <v>538</v>
      </c>
      <c r="L708" t="s">
        <v>23</v>
      </c>
      <c r="M708" t="s">
        <v>21</v>
      </c>
      <c r="N708" t="s">
        <v>24</v>
      </c>
    </row>
    <row r="709" spans="1:14" x14ac:dyDescent="0.25">
      <c r="A709" t="s">
        <v>14</v>
      </c>
      <c r="B709" t="s">
        <v>2199</v>
      </c>
      <c r="C709" t="s">
        <v>2200</v>
      </c>
      <c r="D709" t="s">
        <v>17</v>
      </c>
      <c r="F709" t="s">
        <v>2201</v>
      </c>
      <c r="G709" t="s">
        <v>2202</v>
      </c>
      <c r="H709" t="s">
        <v>1622</v>
      </c>
      <c r="I709" t="s">
        <v>54</v>
      </c>
      <c r="J709" t="s">
        <v>21</v>
      </c>
      <c r="K709" t="s">
        <v>1622</v>
      </c>
      <c r="L709" t="s">
        <v>54</v>
      </c>
      <c r="M709" t="s">
        <v>21</v>
      </c>
      <c r="N709" t="s">
        <v>24</v>
      </c>
    </row>
    <row r="710" spans="1:14" x14ac:dyDescent="0.25">
      <c r="A710" t="s">
        <v>25</v>
      </c>
      <c r="B710" t="s">
        <v>2203</v>
      </c>
      <c r="C710" t="s">
        <v>160</v>
      </c>
      <c r="D710" t="s">
        <v>17</v>
      </c>
      <c r="G710" t="s">
        <v>2204</v>
      </c>
      <c r="H710" t="s">
        <v>1446</v>
      </c>
      <c r="I710" t="s">
        <v>23</v>
      </c>
      <c r="J710" t="s">
        <v>21</v>
      </c>
      <c r="K710" t="s">
        <v>1446</v>
      </c>
      <c r="L710" t="s">
        <v>23</v>
      </c>
      <c r="M710" t="s">
        <v>21</v>
      </c>
      <c r="N710" t="s">
        <v>24</v>
      </c>
    </row>
    <row r="711" spans="1:14" x14ac:dyDescent="0.25">
      <c r="A711" t="s">
        <v>14</v>
      </c>
      <c r="B711" t="s">
        <v>321</v>
      </c>
      <c r="C711" t="s">
        <v>1184</v>
      </c>
      <c r="D711" t="s">
        <v>17</v>
      </c>
      <c r="F711">
        <v>861065560536</v>
      </c>
      <c r="G711" t="s">
        <v>2205</v>
      </c>
      <c r="H711" t="s">
        <v>1032</v>
      </c>
      <c r="I711" t="s">
        <v>30</v>
      </c>
      <c r="J711" t="s">
        <v>21</v>
      </c>
      <c r="K711" t="s">
        <v>2013</v>
      </c>
      <c r="L711" t="s">
        <v>23</v>
      </c>
      <c r="M711" t="s">
        <v>21</v>
      </c>
      <c r="N711" t="s">
        <v>24</v>
      </c>
    </row>
    <row r="712" spans="1:14" x14ac:dyDescent="0.25">
      <c r="A712" t="s">
        <v>25</v>
      </c>
      <c r="B712" t="s">
        <v>2206</v>
      </c>
      <c r="C712" t="s">
        <v>2207</v>
      </c>
      <c r="D712" t="s">
        <v>17</v>
      </c>
      <c r="F712">
        <v>936357041</v>
      </c>
      <c r="G712" t="s">
        <v>2208</v>
      </c>
      <c r="H712" t="s">
        <v>350</v>
      </c>
      <c r="I712" t="s">
        <v>23</v>
      </c>
      <c r="J712" t="s">
        <v>21</v>
      </c>
      <c r="K712" t="s">
        <v>350</v>
      </c>
      <c r="L712" t="s">
        <v>23</v>
      </c>
      <c r="M712" t="s">
        <v>21</v>
      </c>
      <c r="N712" t="s">
        <v>24</v>
      </c>
    </row>
    <row r="713" spans="1:14" x14ac:dyDescent="0.25">
      <c r="A713" t="s">
        <v>25</v>
      </c>
      <c r="B713" t="s">
        <v>321</v>
      </c>
      <c r="C713" t="s">
        <v>2209</v>
      </c>
      <c r="D713" t="s">
        <v>17</v>
      </c>
      <c r="G713" t="s">
        <v>2210</v>
      </c>
      <c r="H713" t="s">
        <v>1192</v>
      </c>
      <c r="I713" t="s">
        <v>23</v>
      </c>
      <c r="J713" t="s">
        <v>21</v>
      </c>
      <c r="K713" t="s">
        <v>1192</v>
      </c>
      <c r="L713" t="s">
        <v>23</v>
      </c>
      <c r="M713" t="s">
        <v>21</v>
      </c>
      <c r="N713" t="s">
        <v>24</v>
      </c>
    </row>
    <row r="714" spans="1:14" x14ac:dyDescent="0.25">
      <c r="A714" t="s">
        <v>304</v>
      </c>
      <c r="B714" t="s">
        <v>321</v>
      </c>
      <c r="C714" t="s">
        <v>2211</v>
      </c>
      <c r="D714" t="s">
        <v>17</v>
      </c>
      <c r="F714" t="s">
        <v>2212</v>
      </c>
      <c r="G714" t="s">
        <v>2213</v>
      </c>
      <c r="H714" t="s">
        <v>335</v>
      </c>
      <c r="I714" t="s">
        <v>154</v>
      </c>
      <c r="J714" t="s">
        <v>21</v>
      </c>
      <c r="K714" t="s">
        <v>2214</v>
      </c>
      <c r="L714" t="s">
        <v>154</v>
      </c>
      <c r="M714" t="s">
        <v>21</v>
      </c>
      <c r="N714" t="s">
        <v>24</v>
      </c>
    </row>
    <row r="715" spans="1:14" x14ac:dyDescent="0.25">
      <c r="A715" t="s">
        <v>14</v>
      </c>
      <c r="B715" t="s">
        <v>321</v>
      </c>
      <c r="C715" t="s">
        <v>2215</v>
      </c>
      <c r="D715" t="s">
        <v>17</v>
      </c>
      <c r="G715" t="s">
        <v>2216</v>
      </c>
      <c r="H715" t="s">
        <v>308</v>
      </c>
      <c r="I715" t="s">
        <v>154</v>
      </c>
      <c r="J715" t="s">
        <v>21</v>
      </c>
      <c r="K715" t="s">
        <v>830</v>
      </c>
      <c r="L715" t="s">
        <v>154</v>
      </c>
      <c r="M715" t="s">
        <v>21</v>
      </c>
      <c r="N715" t="s">
        <v>24</v>
      </c>
    </row>
    <row r="716" spans="1:14" x14ac:dyDescent="0.25">
      <c r="A716" t="s">
        <v>304</v>
      </c>
      <c r="B716" t="s">
        <v>2217</v>
      </c>
      <c r="C716" t="s">
        <v>2218</v>
      </c>
      <c r="D716" t="s">
        <v>17</v>
      </c>
      <c r="G716" t="s">
        <v>2219</v>
      </c>
      <c r="H716" t="s">
        <v>1189</v>
      </c>
      <c r="I716" t="s">
        <v>154</v>
      </c>
      <c r="J716" t="s">
        <v>21</v>
      </c>
      <c r="K716" t="s">
        <v>1189</v>
      </c>
      <c r="L716" t="s">
        <v>154</v>
      </c>
      <c r="M716" t="s">
        <v>21</v>
      </c>
      <c r="N716" t="s">
        <v>24</v>
      </c>
    </row>
    <row r="717" spans="1:14" x14ac:dyDescent="0.25">
      <c r="A717" t="s">
        <v>14</v>
      </c>
      <c r="B717" t="s">
        <v>2220</v>
      </c>
      <c r="C717" t="s">
        <v>2221</v>
      </c>
      <c r="D717" t="s">
        <v>17</v>
      </c>
      <c r="F717">
        <f>44-1454-467341</f>
        <v>-468751</v>
      </c>
      <c r="G717" t="s">
        <v>2222</v>
      </c>
      <c r="H717" t="s">
        <v>163</v>
      </c>
      <c r="I717" t="s">
        <v>23</v>
      </c>
      <c r="J717" t="s">
        <v>21</v>
      </c>
      <c r="K717" t="s">
        <v>163</v>
      </c>
      <c r="L717" t="s">
        <v>23</v>
      </c>
      <c r="M717" t="s">
        <v>21</v>
      </c>
      <c r="N717" t="s">
        <v>24</v>
      </c>
    </row>
    <row r="718" spans="1:14" x14ac:dyDescent="0.25">
      <c r="A718" t="s">
        <v>14</v>
      </c>
      <c r="B718" t="s">
        <v>2223</v>
      </c>
      <c r="C718" t="s">
        <v>2224</v>
      </c>
      <c r="D718" t="s">
        <v>17</v>
      </c>
      <c r="G718" t="s">
        <v>2225</v>
      </c>
      <c r="H718" t="s">
        <v>581</v>
      </c>
      <c r="I718" t="s">
        <v>23</v>
      </c>
      <c r="J718" t="s">
        <v>21</v>
      </c>
      <c r="K718" t="s">
        <v>581</v>
      </c>
      <c r="L718" t="s">
        <v>23</v>
      </c>
      <c r="M718" t="s">
        <v>21</v>
      </c>
      <c r="N718" t="s">
        <v>24</v>
      </c>
    </row>
    <row r="719" spans="1:14" x14ac:dyDescent="0.25">
      <c r="A719" t="s">
        <v>25</v>
      </c>
      <c r="B719" t="s">
        <v>2226</v>
      </c>
      <c r="C719" t="s">
        <v>2227</v>
      </c>
      <c r="D719" t="s">
        <v>17</v>
      </c>
      <c r="F719">
        <v>441256388727</v>
      </c>
      <c r="G719" t="s">
        <v>2228</v>
      </c>
      <c r="H719" t="s">
        <v>121</v>
      </c>
      <c r="I719" t="s">
        <v>23</v>
      </c>
      <c r="J719" t="s">
        <v>21</v>
      </c>
      <c r="K719" t="s">
        <v>121</v>
      </c>
      <c r="L719" t="s">
        <v>23</v>
      </c>
      <c r="M719" t="s">
        <v>21</v>
      </c>
      <c r="N719" t="s">
        <v>24</v>
      </c>
    </row>
    <row r="720" spans="1:14" x14ac:dyDescent="0.25">
      <c r="A720" t="s">
        <v>14</v>
      </c>
      <c r="B720" t="s">
        <v>2229</v>
      </c>
      <c r="C720" t="s">
        <v>737</v>
      </c>
      <c r="D720" t="s">
        <v>17</v>
      </c>
      <c r="F720" t="s">
        <v>65</v>
      </c>
      <c r="G720" t="s">
        <v>2230</v>
      </c>
      <c r="H720" t="s">
        <v>308</v>
      </c>
      <c r="I720" t="s">
        <v>154</v>
      </c>
      <c r="J720" t="s">
        <v>21</v>
      </c>
      <c r="K720" t="s">
        <v>2231</v>
      </c>
      <c r="L720" t="s">
        <v>154</v>
      </c>
      <c r="M720" t="s">
        <v>21</v>
      </c>
      <c r="N720" t="s">
        <v>24</v>
      </c>
    </row>
    <row r="721" spans="1:14" x14ac:dyDescent="0.25">
      <c r="A721" t="s">
        <v>25</v>
      </c>
      <c r="B721" t="s">
        <v>2229</v>
      </c>
      <c r="C721" t="s">
        <v>2232</v>
      </c>
      <c r="D721" t="s">
        <v>17</v>
      </c>
      <c r="G721" t="s">
        <v>2233</v>
      </c>
      <c r="H721" t="s">
        <v>330</v>
      </c>
      <c r="I721" t="s">
        <v>154</v>
      </c>
      <c r="J721" t="s">
        <v>21</v>
      </c>
      <c r="K721" t="s">
        <v>331</v>
      </c>
      <c r="L721" t="s">
        <v>154</v>
      </c>
      <c r="M721" t="s">
        <v>21</v>
      </c>
      <c r="N721" t="s">
        <v>24</v>
      </c>
    </row>
    <row r="722" spans="1:14" x14ac:dyDescent="0.25">
      <c r="A722" t="s">
        <v>25</v>
      </c>
      <c r="B722" t="s">
        <v>2229</v>
      </c>
      <c r="C722" t="s">
        <v>2234</v>
      </c>
      <c r="D722" t="s">
        <v>17</v>
      </c>
      <c r="F722">
        <f>81-70-8680-5540</f>
        <v>-14209</v>
      </c>
      <c r="G722" t="s">
        <v>2235</v>
      </c>
      <c r="H722" t="s">
        <v>1884</v>
      </c>
      <c r="I722" t="s">
        <v>23</v>
      </c>
      <c r="J722" t="s">
        <v>21</v>
      </c>
      <c r="K722" t="s">
        <v>1884</v>
      </c>
      <c r="L722" t="s">
        <v>23</v>
      </c>
      <c r="M722" t="s">
        <v>21</v>
      </c>
      <c r="N722" t="s">
        <v>24</v>
      </c>
    </row>
    <row r="723" spans="1:14" x14ac:dyDescent="0.25">
      <c r="A723" t="s">
        <v>14</v>
      </c>
      <c r="B723" t="s">
        <v>2229</v>
      </c>
      <c r="C723" t="s">
        <v>2236</v>
      </c>
      <c r="D723" t="s">
        <v>17</v>
      </c>
      <c r="G723" t="s">
        <v>2237</v>
      </c>
      <c r="H723" t="s">
        <v>923</v>
      </c>
      <c r="I723" t="s">
        <v>154</v>
      </c>
      <c r="J723" t="s">
        <v>21</v>
      </c>
      <c r="K723" t="s">
        <v>923</v>
      </c>
      <c r="L723" t="s">
        <v>154</v>
      </c>
      <c r="M723" t="s">
        <v>21</v>
      </c>
      <c r="N723" t="s">
        <v>24</v>
      </c>
    </row>
    <row r="724" spans="1:14" x14ac:dyDescent="0.25">
      <c r="A724" t="s">
        <v>304</v>
      </c>
      <c r="B724" t="s">
        <v>2229</v>
      </c>
      <c r="C724" t="s">
        <v>1318</v>
      </c>
      <c r="D724" t="s">
        <v>17</v>
      </c>
      <c r="G724" t="s">
        <v>2238</v>
      </c>
      <c r="H724" t="s">
        <v>622</v>
      </c>
      <c r="I724" t="s">
        <v>154</v>
      </c>
      <c r="J724" t="s">
        <v>21</v>
      </c>
      <c r="K724" t="s">
        <v>622</v>
      </c>
      <c r="L724" t="s">
        <v>154</v>
      </c>
      <c r="M724" t="s">
        <v>21</v>
      </c>
      <c r="N724" t="s">
        <v>24</v>
      </c>
    </row>
    <row r="725" spans="1:14" x14ac:dyDescent="0.25">
      <c r="A725" t="s">
        <v>25</v>
      </c>
      <c r="B725" t="s">
        <v>2229</v>
      </c>
      <c r="C725" t="s">
        <v>2239</v>
      </c>
      <c r="D725" t="s">
        <v>17</v>
      </c>
      <c r="F725" t="s">
        <v>65</v>
      </c>
      <c r="G725" t="s">
        <v>2240</v>
      </c>
      <c r="H725" t="s">
        <v>94</v>
      </c>
      <c r="I725" t="s">
        <v>23</v>
      </c>
      <c r="J725" t="s">
        <v>21</v>
      </c>
      <c r="K725" t="s">
        <v>94</v>
      </c>
      <c r="L725" t="s">
        <v>23</v>
      </c>
      <c r="M725" t="s">
        <v>21</v>
      </c>
      <c r="N725" t="s">
        <v>24</v>
      </c>
    </row>
    <row r="726" spans="1:14" x14ac:dyDescent="0.25">
      <c r="A726" t="s">
        <v>25</v>
      </c>
      <c r="B726" t="s">
        <v>2229</v>
      </c>
      <c r="C726" t="s">
        <v>2241</v>
      </c>
      <c r="D726" t="s">
        <v>17</v>
      </c>
      <c r="G726" t="s">
        <v>2242</v>
      </c>
      <c r="H726" t="s">
        <v>125</v>
      </c>
      <c r="I726" t="s">
        <v>54</v>
      </c>
      <c r="J726" t="s">
        <v>21</v>
      </c>
      <c r="K726" t="s">
        <v>125</v>
      </c>
      <c r="L726" t="s">
        <v>54</v>
      </c>
      <c r="M726" t="s">
        <v>21</v>
      </c>
      <c r="N726" t="s">
        <v>24</v>
      </c>
    </row>
    <row r="727" spans="1:14" x14ac:dyDescent="0.25">
      <c r="A727" t="s">
        <v>149</v>
      </c>
      <c r="B727" t="s">
        <v>2229</v>
      </c>
      <c r="C727" t="s">
        <v>2243</v>
      </c>
      <c r="D727" t="s">
        <v>17</v>
      </c>
      <c r="G727" t="s">
        <v>2244</v>
      </c>
      <c r="H727" t="s">
        <v>326</v>
      </c>
      <c r="I727" t="s">
        <v>154</v>
      </c>
      <c r="J727" t="s">
        <v>21</v>
      </c>
      <c r="K727" t="s">
        <v>2245</v>
      </c>
      <c r="L727" t="s">
        <v>23</v>
      </c>
      <c r="M727" t="s">
        <v>21</v>
      </c>
      <c r="N727" t="s">
        <v>24</v>
      </c>
    </row>
    <row r="728" spans="1:14" x14ac:dyDescent="0.25">
      <c r="A728" t="s">
        <v>25</v>
      </c>
      <c r="B728" t="s">
        <v>2246</v>
      </c>
      <c r="C728" t="s">
        <v>2247</v>
      </c>
      <c r="D728" t="s">
        <v>17</v>
      </c>
      <c r="G728" t="s">
        <v>2248</v>
      </c>
      <c r="H728" t="s">
        <v>190</v>
      </c>
      <c r="I728" t="s">
        <v>23</v>
      </c>
      <c r="J728" t="s">
        <v>21</v>
      </c>
      <c r="K728" t="s">
        <v>363</v>
      </c>
      <c r="L728" t="s">
        <v>23</v>
      </c>
      <c r="M728" t="s">
        <v>21</v>
      </c>
      <c r="N728" t="s">
        <v>24</v>
      </c>
    </row>
    <row r="729" spans="1:14" x14ac:dyDescent="0.25">
      <c r="A729" t="s">
        <v>471</v>
      </c>
      <c r="B729" t="s">
        <v>2249</v>
      </c>
      <c r="C729" t="s">
        <v>2250</v>
      </c>
      <c r="D729" t="s">
        <v>17</v>
      </c>
      <c r="G729" t="s">
        <v>2251</v>
      </c>
      <c r="H729" t="s">
        <v>1291</v>
      </c>
      <c r="I729" t="s">
        <v>154</v>
      </c>
      <c r="J729" t="s">
        <v>21</v>
      </c>
      <c r="K729" t="s">
        <v>1291</v>
      </c>
      <c r="L729" t="s">
        <v>154</v>
      </c>
      <c r="M729" t="s">
        <v>21</v>
      </c>
      <c r="N729" t="s">
        <v>24</v>
      </c>
    </row>
    <row r="730" spans="1:14" x14ac:dyDescent="0.25">
      <c r="A730" t="s">
        <v>25</v>
      </c>
      <c r="B730" t="s">
        <v>2249</v>
      </c>
      <c r="C730" t="s">
        <v>2252</v>
      </c>
      <c r="D730" t="s">
        <v>17</v>
      </c>
      <c r="F730" t="s">
        <v>2253</v>
      </c>
      <c r="G730" t="s">
        <v>2254</v>
      </c>
      <c r="H730" t="s">
        <v>247</v>
      </c>
      <c r="I730" t="s">
        <v>20</v>
      </c>
      <c r="J730" t="s">
        <v>21</v>
      </c>
      <c r="K730" t="s">
        <v>247</v>
      </c>
      <c r="L730" t="s">
        <v>20</v>
      </c>
      <c r="M730" t="s">
        <v>21</v>
      </c>
      <c r="N730" t="s">
        <v>24</v>
      </c>
    </row>
    <row r="731" spans="1:14" x14ac:dyDescent="0.25">
      <c r="A731" t="s">
        <v>14</v>
      </c>
      <c r="B731" t="s">
        <v>2255</v>
      </c>
      <c r="C731" t="s">
        <v>2252</v>
      </c>
      <c r="D731" t="s">
        <v>17</v>
      </c>
      <c r="F731">
        <v>8613389205081</v>
      </c>
      <c r="G731" t="s">
        <v>2256</v>
      </c>
      <c r="H731" t="s">
        <v>308</v>
      </c>
      <c r="I731" t="s">
        <v>154</v>
      </c>
      <c r="J731" t="s">
        <v>21</v>
      </c>
      <c r="K731" t="s">
        <v>308</v>
      </c>
      <c r="L731" t="s">
        <v>154</v>
      </c>
      <c r="M731" t="s">
        <v>21</v>
      </c>
      <c r="N731" t="s">
        <v>24</v>
      </c>
    </row>
    <row r="732" spans="1:14" x14ac:dyDescent="0.25">
      <c r="A732" t="s">
        <v>304</v>
      </c>
      <c r="B732" t="s">
        <v>2255</v>
      </c>
      <c r="C732" t="s">
        <v>2257</v>
      </c>
      <c r="D732" t="s">
        <v>17</v>
      </c>
      <c r="F732">
        <v>861062305566</v>
      </c>
      <c r="G732" t="s">
        <v>2258</v>
      </c>
      <c r="H732" t="s">
        <v>315</v>
      </c>
      <c r="I732" t="s">
        <v>23</v>
      </c>
      <c r="J732" t="s">
        <v>21</v>
      </c>
      <c r="K732" t="s">
        <v>585</v>
      </c>
      <c r="L732" t="s">
        <v>154</v>
      </c>
      <c r="M732" t="s">
        <v>21</v>
      </c>
      <c r="N732" t="s">
        <v>24</v>
      </c>
    </row>
    <row r="733" spans="1:14" x14ac:dyDescent="0.25">
      <c r="A733" t="s">
        <v>14</v>
      </c>
      <c r="B733" t="s">
        <v>2259</v>
      </c>
      <c r="C733" t="s">
        <v>639</v>
      </c>
      <c r="D733" t="s">
        <v>17</v>
      </c>
      <c r="G733" t="s">
        <v>2260</v>
      </c>
      <c r="H733" t="s">
        <v>1192</v>
      </c>
      <c r="I733" t="s">
        <v>23</v>
      </c>
      <c r="J733" t="s">
        <v>21</v>
      </c>
      <c r="K733" t="s">
        <v>1860</v>
      </c>
      <c r="L733" t="s">
        <v>23</v>
      </c>
      <c r="M733" t="s">
        <v>21</v>
      </c>
      <c r="N733" t="s">
        <v>24</v>
      </c>
    </row>
    <row r="734" spans="1:14" x14ac:dyDescent="0.25">
      <c r="A734" t="s">
        <v>25</v>
      </c>
      <c r="B734" t="s">
        <v>2261</v>
      </c>
      <c r="C734" t="s">
        <v>2262</v>
      </c>
      <c r="D734" t="s">
        <v>17</v>
      </c>
      <c r="G734" t="s">
        <v>2263</v>
      </c>
      <c r="H734" t="s">
        <v>452</v>
      </c>
      <c r="I734" t="s">
        <v>20</v>
      </c>
      <c r="J734" t="s">
        <v>21</v>
      </c>
      <c r="K734" t="s">
        <v>452</v>
      </c>
      <c r="L734" t="s">
        <v>20</v>
      </c>
      <c r="M734" t="s">
        <v>21</v>
      </c>
      <c r="N734" t="s">
        <v>24</v>
      </c>
    </row>
    <row r="735" spans="1:14" x14ac:dyDescent="0.25">
      <c r="A735" t="s">
        <v>25</v>
      </c>
      <c r="B735" t="s">
        <v>843</v>
      </c>
      <c r="C735" t="s">
        <v>2264</v>
      </c>
      <c r="D735" t="s">
        <v>17</v>
      </c>
      <c r="G735" t="s">
        <v>2265</v>
      </c>
      <c r="H735" t="s">
        <v>599</v>
      </c>
      <c r="I735" t="s">
        <v>23</v>
      </c>
      <c r="J735" t="s">
        <v>21</v>
      </c>
      <c r="K735" t="s">
        <v>62</v>
      </c>
      <c r="L735" t="s">
        <v>23</v>
      </c>
      <c r="M735" t="s">
        <v>21</v>
      </c>
      <c r="N735" t="s">
        <v>24</v>
      </c>
    </row>
    <row r="736" spans="1:14" x14ac:dyDescent="0.25">
      <c r="A736" t="s">
        <v>25</v>
      </c>
      <c r="B736" t="s">
        <v>843</v>
      </c>
      <c r="C736" t="s">
        <v>366</v>
      </c>
      <c r="D736" t="s">
        <v>17</v>
      </c>
      <c r="F736" s="1">
        <v>8618802489663</v>
      </c>
      <c r="G736" t="s">
        <v>2266</v>
      </c>
      <c r="H736" t="s">
        <v>2267</v>
      </c>
      <c r="I736" t="s">
        <v>154</v>
      </c>
      <c r="J736" t="s">
        <v>21</v>
      </c>
      <c r="K736" t="s">
        <v>2267</v>
      </c>
      <c r="L736" t="s">
        <v>154</v>
      </c>
      <c r="M736" t="s">
        <v>21</v>
      </c>
      <c r="N736" t="s">
        <v>24</v>
      </c>
    </row>
    <row r="737" spans="1:14" x14ac:dyDescent="0.25">
      <c r="A737" t="s">
        <v>304</v>
      </c>
      <c r="B737" t="s">
        <v>843</v>
      </c>
      <c r="C737" t="s">
        <v>565</v>
      </c>
      <c r="D737" t="s">
        <v>17</v>
      </c>
      <c r="G737" t="s">
        <v>2268</v>
      </c>
      <c r="H737" t="s">
        <v>323</v>
      </c>
      <c r="I737" t="s">
        <v>54</v>
      </c>
      <c r="J737" t="s">
        <v>21</v>
      </c>
      <c r="K737" t="s">
        <v>323</v>
      </c>
      <c r="L737" t="s">
        <v>54</v>
      </c>
      <c r="M737" t="s">
        <v>21</v>
      </c>
      <c r="N737" t="s">
        <v>24</v>
      </c>
    </row>
    <row r="738" spans="1:14" x14ac:dyDescent="0.25">
      <c r="A738" t="s">
        <v>25</v>
      </c>
      <c r="B738" t="s">
        <v>843</v>
      </c>
      <c r="C738" t="s">
        <v>2269</v>
      </c>
      <c r="D738" t="s">
        <v>17</v>
      </c>
      <c r="G738" t="s">
        <v>2270</v>
      </c>
      <c r="H738" t="s">
        <v>493</v>
      </c>
      <c r="I738" t="s">
        <v>23</v>
      </c>
      <c r="J738" t="s">
        <v>21</v>
      </c>
      <c r="K738" t="s">
        <v>493</v>
      </c>
      <c r="L738" t="s">
        <v>23</v>
      </c>
      <c r="M738" t="s">
        <v>21</v>
      </c>
      <c r="N738" t="s">
        <v>24</v>
      </c>
    </row>
    <row r="739" spans="1:14" x14ac:dyDescent="0.25">
      <c r="A739" t="s">
        <v>471</v>
      </c>
      <c r="B739" t="s">
        <v>843</v>
      </c>
      <c r="C739" t="s">
        <v>1163</v>
      </c>
      <c r="D739" t="s">
        <v>17</v>
      </c>
      <c r="G739" t="s">
        <v>2271</v>
      </c>
      <c r="H739" t="s">
        <v>326</v>
      </c>
      <c r="I739" t="s">
        <v>154</v>
      </c>
      <c r="J739" t="s">
        <v>21</v>
      </c>
      <c r="K739" t="s">
        <v>448</v>
      </c>
      <c r="L739" t="s">
        <v>154</v>
      </c>
      <c r="M739" t="s">
        <v>21</v>
      </c>
      <c r="N739" t="s">
        <v>24</v>
      </c>
    </row>
    <row r="740" spans="1:14" x14ac:dyDescent="0.25">
      <c r="A740" t="s">
        <v>14</v>
      </c>
      <c r="B740" t="s">
        <v>843</v>
      </c>
      <c r="C740" s="2">
        <v>44349</v>
      </c>
      <c r="D740" t="s">
        <v>17</v>
      </c>
      <c r="F740" s="1">
        <v>8675526770720</v>
      </c>
      <c r="G740" t="s">
        <v>2272</v>
      </c>
      <c r="H740" t="s">
        <v>308</v>
      </c>
      <c r="I740" t="s">
        <v>23</v>
      </c>
      <c r="J740" t="s">
        <v>21</v>
      </c>
      <c r="K740" t="s">
        <v>309</v>
      </c>
      <c r="L740" t="s">
        <v>154</v>
      </c>
      <c r="M740" t="s">
        <v>21</v>
      </c>
      <c r="N740" t="s">
        <v>24</v>
      </c>
    </row>
    <row r="741" spans="1:14" x14ac:dyDescent="0.25">
      <c r="A741" t="s">
        <v>14</v>
      </c>
      <c r="B741" t="s">
        <v>843</v>
      </c>
      <c r="C741" t="s">
        <v>2273</v>
      </c>
      <c r="D741" t="s">
        <v>17</v>
      </c>
      <c r="G741" t="s">
        <v>2274</v>
      </c>
      <c r="H741" t="s">
        <v>852</v>
      </c>
      <c r="I741" t="s">
        <v>154</v>
      </c>
      <c r="J741" t="s">
        <v>21</v>
      </c>
      <c r="K741" t="s">
        <v>852</v>
      </c>
      <c r="L741" t="s">
        <v>154</v>
      </c>
      <c r="M741" t="s">
        <v>21</v>
      </c>
      <c r="N741" t="s">
        <v>24</v>
      </c>
    </row>
    <row r="742" spans="1:14" x14ac:dyDescent="0.25">
      <c r="A742" t="s">
        <v>14</v>
      </c>
      <c r="B742" t="s">
        <v>2275</v>
      </c>
      <c r="C742" t="s">
        <v>1225</v>
      </c>
      <c r="D742" t="s">
        <v>17</v>
      </c>
      <c r="G742" t="s">
        <v>2276</v>
      </c>
      <c r="H742" t="s">
        <v>1337</v>
      </c>
      <c r="I742" t="s">
        <v>154</v>
      </c>
      <c r="J742" t="s">
        <v>21</v>
      </c>
      <c r="K742" t="s">
        <v>1337</v>
      </c>
      <c r="L742" t="s">
        <v>154</v>
      </c>
      <c r="M742" t="s">
        <v>21</v>
      </c>
      <c r="N742" t="s">
        <v>24</v>
      </c>
    </row>
    <row r="743" spans="1:14" x14ac:dyDescent="0.25">
      <c r="A743" t="s">
        <v>14</v>
      </c>
      <c r="B743" t="s">
        <v>2277</v>
      </c>
      <c r="C743" t="s">
        <v>2278</v>
      </c>
      <c r="D743" t="s">
        <v>17</v>
      </c>
      <c r="F743">
        <v>7035597287</v>
      </c>
      <c r="G743" t="s">
        <v>2279</v>
      </c>
      <c r="H743" t="s">
        <v>1641</v>
      </c>
      <c r="I743" t="s">
        <v>20</v>
      </c>
      <c r="J743" t="s">
        <v>21</v>
      </c>
      <c r="K743" t="s">
        <v>1641</v>
      </c>
      <c r="L743" t="s">
        <v>20</v>
      </c>
      <c r="M743" t="s">
        <v>21</v>
      </c>
      <c r="N743" t="s">
        <v>24</v>
      </c>
    </row>
    <row r="744" spans="1:14" x14ac:dyDescent="0.25">
      <c r="A744" t="s">
        <v>14</v>
      </c>
      <c r="B744" t="s">
        <v>2280</v>
      </c>
      <c r="C744" t="s">
        <v>2281</v>
      </c>
      <c r="D744" t="s">
        <v>17</v>
      </c>
      <c r="F744">
        <f>81-43-299-8532</f>
        <v>-8793</v>
      </c>
      <c r="G744" t="s">
        <v>2282</v>
      </c>
      <c r="H744" t="s">
        <v>358</v>
      </c>
      <c r="I744" t="s">
        <v>54</v>
      </c>
      <c r="J744" t="s">
        <v>21</v>
      </c>
      <c r="K744" t="s">
        <v>358</v>
      </c>
      <c r="L744" t="s">
        <v>54</v>
      </c>
      <c r="M744" t="s">
        <v>21</v>
      </c>
      <c r="N744" t="s">
        <v>24</v>
      </c>
    </row>
    <row r="745" spans="1:14" x14ac:dyDescent="0.25">
      <c r="A745" t="s">
        <v>25</v>
      </c>
      <c r="B745" t="s">
        <v>2283</v>
      </c>
      <c r="C745" t="s">
        <v>2284</v>
      </c>
      <c r="D745" t="s">
        <v>17</v>
      </c>
      <c r="F745">
        <f>81-50-36862715</f>
        <v>-36862684</v>
      </c>
      <c r="G745" t="s">
        <v>2285</v>
      </c>
      <c r="H745" t="s">
        <v>884</v>
      </c>
      <c r="I745" t="s">
        <v>54</v>
      </c>
      <c r="J745" t="s">
        <v>21</v>
      </c>
      <c r="K745" t="s">
        <v>884</v>
      </c>
      <c r="L745" t="s">
        <v>54</v>
      </c>
      <c r="M745" t="s">
        <v>21</v>
      </c>
      <c r="N745" t="s">
        <v>24</v>
      </c>
    </row>
    <row r="746" spans="1:14" x14ac:dyDescent="0.25">
      <c r="A746" t="s">
        <v>149</v>
      </c>
      <c r="B746" t="s">
        <v>2286</v>
      </c>
      <c r="C746" t="s">
        <v>2287</v>
      </c>
      <c r="D746" t="s">
        <v>17</v>
      </c>
      <c r="G746" t="s">
        <v>2288</v>
      </c>
      <c r="H746" t="s">
        <v>153</v>
      </c>
      <c r="I746" t="s">
        <v>154</v>
      </c>
      <c r="J746" t="s">
        <v>21</v>
      </c>
      <c r="K746" t="s">
        <v>153</v>
      </c>
      <c r="L746" t="s">
        <v>154</v>
      </c>
      <c r="M746" t="s">
        <v>21</v>
      </c>
      <c r="N746" t="s">
        <v>24</v>
      </c>
    </row>
    <row r="747" spans="1:14" x14ac:dyDescent="0.25">
      <c r="A747" t="s">
        <v>14</v>
      </c>
      <c r="B747" t="s">
        <v>361</v>
      </c>
      <c r="C747" t="s">
        <v>1368</v>
      </c>
      <c r="D747" t="s">
        <v>17</v>
      </c>
      <c r="F747">
        <v>861056720566</v>
      </c>
      <c r="G747" t="s">
        <v>2289</v>
      </c>
      <c r="H747" t="s">
        <v>720</v>
      </c>
      <c r="I747" t="s">
        <v>154</v>
      </c>
      <c r="J747" t="s">
        <v>21</v>
      </c>
      <c r="K747" t="s">
        <v>1284</v>
      </c>
      <c r="L747" t="s">
        <v>154</v>
      </c>
      <c r="M747" t="s">
        <v>21</v>
      </c>
      <c r="N747" t="s">
        <v>24</v>
      </c>
    </row>
    <row r="748" spans="1:14" x14ac:dyDescent="0.25">
      <c r="A748" t="s">
        <v>471</v>
      </c>
      <c r="B748" t="s">
        <v>361</v>
      </c>
      <c r="C748" t="s">
        <v>2290</v>
      </c>
      <c r="D748" t="s">
        <v>17</v>
      </c>
      <c r="G748" t="s">
        <v>2291</v>
      </c>
      <c r="H748" t="s">
        <v>1331</v>
      </c>
      <c r="K748" t="s">
        <v>154</v>
      </c>
      <c r="L748" t="s">
        <v>154</v>
      </c>
      <c r="M748" t="s">
        <v>1126</v>
      </c>
      <c r="N748" t="s">
        <v>24</v>
      </c>
    </row>
    <row r="749" spans="1:14" x14ac:dyDescent="0.25">
      <c r="A749" t="s">
        <v>14</v>
      </c>
      <c r="B749" t="s">
        <v>967</v>
      </c>
      <c r="C749" t="s">
        <v>562</v>
      </c>
      <c r="D749" t="s">
        <v>17</v>
      </c>
      <c r="G749" t="s">
        <v>2292</v>
      </c>
      <c r="H749" t="s">
        <v>1186</v>
      </c>
      <c r="I749" t="s">
        <v>154</v>
      </c>
      <c r="J749" t="s">
        <v>21</v>
      </c>
      <c r="K749" t="s">
        <v>1186</v>
      </c>
      <c r="L749" t="s">
        <v>154</v>
      </c>
      <c r="M749" t="s">
        <v>21</v>
      </c>
      <c r="N749" t="s">
        <v>24</v>
      </c>
    </row>
    <row r="750" spans="1:14" x14ac:dyDescent="0.25">
      <c r="A750" t="s">
        <v>304</v>
      </c>
      <c r="B750" t="s">
        <v>967</v>
      </c>
      <c r="C750" t="s">
        <v>2293</v>
      </c>
      <c r="D750" t="s">
        <v>17</v>
      </c>
      <c r="G750" t="s">
        <v>2294</v>
      </c>
      <c r="H750" t="s">
        <v>29</v>
      </c>
      <c r="I750" t="s">
        <v>30</v>
      </c>
      <c r="J750" t="s">
        <v>21</v>
      </c>
      <c r="K750" t="s">
        <v>1253</v>
      </c>
      <c r="L750" t="s">
        <v>23</v>
      </c>
      <c r="M750" t="s">
        <v>21</v>
      </c>
      <c r="N750" t="s">
        <v>24</v>
      </c>
    </row>
    <row r="751" spans="1:14" x14ac:dyDescent="0.25">
      <c r="A751" t="s">
        <v>14</v>
      </c>
      <c r="B751" t="s">
        <v>967</v>
      </c>
      <c r="C751" t="s">
        <v>2295</v>
      </c>
      <c r="D751" t="s">
        <v>17</v>
      </c>
      <c r="G751" t="s">
        <v>2296</v>
      </c>
      <c r="H751" t="s">
        <v>330</v>
      </c>
      <c r="I751" t="s">
        <v>154</v>
      </c>
      <c r="J751" t="s">
        <v>21</v>
      </c>
      <c r="K751" t="s">
        <v>330</v>
      </c>
      <c r="L751" t="s">
        <v>154</v>
      </c>
      <c r="M751" t="s">
        <v>21</v>
      </c>
      <c r="N751" t="s">
        <v>24</v>
      </c>
    </row>
    <row r="752" spans="1:14" x14ac:dyDescent="0.25">
      <c r="A752" t="s">
        <v>14</v>
      </c>
      <c r="B752" t="s">
        <v>967</v>
      </c>
      <c r="C752" t="s">
        <v>1240</v>
      </c>
      <c r="D752" t="s">
        <v>17</v>
      </c>
      <c r="G752" t="s">
        <v>2297</v>
      </c>
      <c r="H752" t="s">
        <v>2298</v>
      </c>
      <c r="I752" t="s">
        <v>154</v>
      </c>
      <c r="J752" t="s">
        <v>21</v>
      </c>
      <c r="K752" t="s">
        <v>2298</v>
      </c>
      <c r="L752" t="s">
        <v>154</v>
      </c>
      <c r="M752" t="s">
        <v>21</v>
      </c>
      <c r="N752" t="s">
        <v>24</v>
      </c>
    </row>
    <row r="753" spans="1:14" x14ac:dyDescent="0.25">
      <c r="A753" t="s">
        <v>149</v>
      </c>
      <c r="B753" t="s">
        <v>967</v>
      </c>
      <c r="C753" t="s">
        <v>1282</v>
      </c>
      <c r="D753" t="s">
        <v>17</v>
      </c>
      <c r="F753">
        <v>2968700935</v>
      </c>
      <c r="G753" t="s">
        <v>2299</v>
      </c>
      <c r="H753" t="s">
        <v>308</v>
      </c>
      <c r="I753" t="s">
        <v>23</v>
      </c>
      <c r="J753" t="s">
        <v>21</v>
      </c>
      <c r="K753" t="s">
        <v>2051</v>
      </c>
      <c r="L753" t="s">
        <v>154</v>
      </c>
      <c r="M753" t="s">
        <v>21</v>
      </c>
      <c r="N753" t="s">
        <v>24</v>
      </c>
    </row>
    <row r="754" spans="1:14" x14ac:dyDescent="0.25">
      <c r="A754" t="s">
        <v>14</v>
      </c>
      <c r="B754" t="s">
        <v>967</v>
      </c>
      <c r="C754" t="s">
        <v>2300</v>
      </c>
      <c r="D754" t="s">
        <v>17</v>
      </c>
      <c r="F754">
        <f>82-31-450-4074</f>
        <v>-4473</v>
      </c>
      <c r="G754" t="s">
        <v>2301</v>
      </c>
      <c r="H754" t="s">
        <v>141</v>
      </c>
      <c r="I754" t="s">
        <v>30</v>
      </c>
      <c r="J754" t="s">
        <v>21</v>
      </c>
      <c r="K754" t="s">
        <v>1022</v>
      </c>
      <c r="L754" t="s">
        <v>23</v>
      </c>
      <c r="M754" t="s">
        <v>21</v>
      </c>
      <c r="N754" t="s">
        <v>24</v>
      </c>
    </row>
    <row r="755" spans="1:14" x14ac:dyDescent="0.25">
      <c r="A755" t="s">
        <v>14</v>
      </c>
      <c r="B755" t="s">
        <v>967</v>
      </c>
      <c r="C755" t="s">
        <v>2302</v>
      </c>
      <c r="D755" t="s">
        <v>17</v>
      </c>
      <c r="G755" t="s">
        <v>2303</v>
      </c>
      <c r="H755" t="s">
        <v>269</v>
      </c>
      <c r="I755" t="s">
        <v>154</v>
      </c>
      <c r="J755" t="s">
        <v>21</v>
      </c>
      <c r="K755" t="s">
        <v>2304</v>
      </c>
      <c r="L755" t="s">
        <v>154</v>
      </c>
      <c r="M755" t="s">
        <v>21</v>
      </c>
      <c r="N755" t="s">
        <v>24</v>
      </c>
    </row>
    <row r="756" spans="1:14" x14ac:dyDescent="0.25">
      <c r="A756" t="s">
        <v>25</v>
      </c>
      <c r="B756" t="s">
        <v>967</v>
      </c>
      <c r="C756" t="s">
        <v>321</v>
      </c>
      <c r="D756" t="s">
        <v>17</v>
      </c>
      <c r="G756" t="s">
        <v>2305</v>
      </c>
      <c r="H756" t="s">
        <v>19</v>
      </c>
      <c r="I756" t="s">
        <v>20</v>
      </c>
      <c r="J756" t="s">
        <v>21</v>
      </c>
      <c r="K756" t="s">
        <v>62</v>
      </c>
      <c r="L756" t="s">
        <v>23</v>
      </c>
      <c r="M756" t="s">
        <v>21</v>
      </c>
      <c r="N756" t="s">
        <v>24</v>
      </c>
    </row>
    <row r="757" spans="1:14" x14ac:dyDescent="0.25">
      <c r="A757" t="s">
        <v>14</v>
      </c>
      <c r="B757" t="s">
        <v>967</v>
      </c>
      <c r="C757" t="s">
        <v>2306</v>
      </c>
      <c r="D757" t="s">
        <v>17</v>
      </c>
      <c r="F757">
        <v>18472816607</v>
      </c>
      <c r="G757" t="s">
        <v>2307</v>
      </c>
      <c r="H757" t="s">
        <v>2308</v>
      </c>
      <c r="I757" t="s">
        <v>23</v>
      </c>
      <c r="J757" t="s">
        <v>21</v>
      </c>
      <c r="K757" t="s">
        <v>2309</v>
      </c>
      <c r="L757" t="s">
        <v>23</v>
      </c>
      <c r="M757" t="s">
        <v>21</v>
      </c>
      <c r="N757" t="s">
        <v>24</v>
      </c>
    </row>
    <row r="758" spans="1:14" x14ac:dyDescent="0.25">
      <c r="A758" t="s">
        <v>25</v>
      </c>
      <c r="B758" t="s">
        <v>967</v>
      </c>
      <c r="C758" t="s">
        <v>2310</v>
      </c>
      <c r="D758" t="s">
        <v>17</v>
      </c>
      <c r="F758">
        <v>862138902979</v>
      </c>
      <c r="G758" t="s">
        <v>2311</v>
      </c>
      <c r="H758" t="s">
        <v>363</v>
      </c>
      <c r="I758" t="s">
        <v>23</v>
      </c>
      <c r="J758" t="s">
        <v>21</v>
      </c>
      <c r="K758" t="s">
        <v>1336</v>
      </c>
      <c r="L758" t="s">
        <v>23</v>
      </c>
      <c r="M758" t="s">
        <v>21</v>
      </c>
      <c r="N758" t="s">
        <v>24</v>
      </c>
    </row>
    <row r="759" spans="1:14" x14ac:dyDescent="0.25">
      <c r="A759" t="s">
        <v>14</v>
      </c>
      <c r="B759" t="s">
        <v>2312</v>
      </c>
      <c r="C759" t="s">
        <v>2313</v>
      </c>
      <c r="D759" t="s">
        <v>17</v>
      </c>
      <c r="F759">
        <v>8618611733960</v>
      </c>
      <c r="G759" t="s">
        <v>2314</v>
      </c>
      <c r="H759" t="s">
        <v>2315</v>
      </c>
      <c r="I759" t="s">
        <v>154</v>
      </c>
      <c r="J759" t="s">
        <v>21</v>
      </c>
      <c r="K759" t="s">
        <v>2315</v>
      </c>
      <c r="L759" t="s">
        <v>154</v>
      </c>
      <c r="M759" t="s">
        <v>21</v>
      </c>
      <c r="N759" t="s">
        <v>24</v>
      </c>
    </row>
    <row r="760" spans="1:14" x14ac:dyDescent="0.25">
      <c r="A760" t="s">
        <v>14</v>
      </c>
      <c r="B760" t="s">
        <v>2316</v>
      </c>
      <c r="C760" t="s">
        <v>2317</v>
      </c>
      <c r="D760" t="s">
        <v>17</v>
      </c>
      <c r="G760" t="s">
        <v>2318</v>
      </c>
      <c r="H760" t="s">
        <v>1095</v>
      </c>
      <c r="I760" t="s">
        <v>23</v>
      </c>
      <c r="J760" t="s">
        <v>21</v>
      </c>
      <c r="K760" t="s">
        <v>1095</v>
      </c>
      <c r="L760" t="s">
        <v>23</v>
      </c>
      <c r="M760" t="s">
        <v>21</v>
      </c>
      <c r="N760" t="s">
        <v>24</v>
      </c>
    </row>
    <row r="761" spans="1:14" x14ac:dyDescent="0.25">
      <c r="A761" t="s">
        <v>25</v>
      </c>
      <c r="B761" t="s">
        <v>1935</v>
      </c>
      <c r="C761" t="s">
        <v>2319</v>
      </c>
      <c r="D761" t="s">
        <v>17</v>
      </c>
      <c r="G761" t="s">
        <v>2320</v>
      </c>
      <c r="H761" t="s">
        <v>1982</v>
      </c>
      <c r="I761" t="s">
        <v>23</v>
      </c>
      <c r="J761" t="s">
        <v>21</v>
      </c>
      <c r="K761" t="s">
        <v>2321</v>
      </c>
      <c r="L761" t="s">
        <v>23</v>
      </c>
      <c r="M761" t="s">
        <v>21</v>
      </c>
      <c r="N761" t="s">
        <v>24</v>
      </c>
    </row>
    <row r="762" spans="1:14" x14ac:dyDescent="0.25">
      <c r="A762" t="s">
        <v>304</v>
      </c>
      <c r="B762" t="s">
        <v>1935</v>
      </c>
      <c r="C762" t="s">
        <v>2322</v>
      </c>
      <c r="D762" t="s">
        <v>17</v>
      </c>
      <c r="G762" t="s">
        <v>2323</v>
      </c>
      <c r="H762" t="s">
        <v>2324</v>
      </c>
      <c r="I762" t="s">
        <v>23</v>
      </c>
      <c r="J762" t="s">
        <v>21</v>
      </c>
      <c r="K762" t="s">
        <v>2324</v>
      </c>
      <c r="L762" t="s">
        <v>23</v>
      </c>
      <c r="M762" t="s">
        <v>21</v>
      </c>
      <c r="N762" t="s">
        <v>24</v>
      </c>
    </row>
    <row r="763" spans="1:14" x14ac:dyDescent="0.25">
      <c r="A763" t="s">
        <v>14</v>
      </c>
      <c r="B763" t="s">
        <v>2325</v>
      </c>
      <c r="C763" t="s">
        <v>2326</v>
      </c>
      <c r="D763" t="s">
        <v>17</v>
      </c>
      <c r="G763" t="s">
        <v>2327</v>
      </c>
      <c r="H763" t="s">
        <v>1081</v>
      </c>
      <c r="I763" t="s">
        <v>23</v>
      </c>
      <c r="J763" t="s">
        <v>21</v>
      </c>
      <c r="K763" t="s">
        <v>1081</v>
      </c>
      <c r="L763" t="s">
        <v>23</v>
      </c>
      <c r="M763" t="s">
        <v>21</v>
      </c>
      <c r="N763" t="s">
        <v>24</v>
      </c>
    </row>
    <row r="764" spans="1:14" x14ac:dyDescent="0.25">
      <c r="A764" t="s">
        <v>14</v>
      </c>
      <c r="B764" t="s">
        <v>2328</v>
      </c>
      <c r="C764" t="s">
        <v>2329</v>
      </c>
      <c r="D764" t="s">
        <v>17</v>
      </c>
      <c r="F764" s="1">
        <v>823427796818</v>
      </c>
      <c r="G764" t="s">
        <v>2330</v>
      </c>
      <c r="H764" t="s">
        <v>29</v>
      </c>
      <c r="I764" t="s">
        <v>30</v>
      </c>
      <c r="J764" t="s">
        <v>21</v>
      </c>
      <c r="K764" t="s">
        <v>808</v>
      </c>
      <c r="L764" t="s">
        <v>23</v>
      </c>
      <c r="M764" t="s">
        <v>21</v>
      </c>
      <c r="N764" t="s">
        <v>24</v>
      </c>
    </row>
    <row r="765" spans="1:14" x14ac:dyDescent="0.25">
      <c r="A765" t="s">
        <v>25</v>
      </c>
      <c r="B765" t="s">
        <v>2331</v>
      </c>
      <c r="C765" t="s">
        <v>2332</v>
      </c>
      <c r="D765" t="s">
        <v>17</v>
      </c>
      <c r="F765">
        <v>12134000883</v>
      </c>
      <c r="G765" t="s">
        <v>2333</v>
      </c>
      <c r="H765" t="s">
        <v>493</v>
      </c>
      <c r="I765" t="s">
        <v>23</v>
      </c>
      <c r="J765" t="s">
        <v>21</v>
      </c>
      <c r="K765" t="s">
        <v>991</v>
      </c>
      <c r="L765" t="s">
        <v>23</v>
      </c>
      <c r="M765" t="s">
        <v>21</v>
      </c>
      <c r="N765" t="s">
        <v>24</v>
      </c>
    </row>
    <row r="766" spans="1:14" x14ac:dyDescent="0.25">
      <c r="A766" t="s">
        <v>25</v>
      </c>
      <c r="B766" t="s">
        <v>495</v>
      </c>
      <c r="C766" t="s">
        <v>833</v>
      </c>
      <c r="D766" t="s">
        <v>17</v>
      </c>
      <c r="G766" t="s">
        <v>2334</v>
      </c>
      <c r="H766" t="s">
        <v>19</v>
      </c>
      <c r="I766" t="s">
        <v>20</v>
      </c>
      <c r="J766" t="s">
        <v>21</v>
      </c>
      <c r="K766" t="s">
        <v>599</v>
      </c>
      <c r="L766" t="s">
        <v>23</v>
      </c>
      <c r="M766" t="s">
        <v>21</v>
      </c>
      <c r="N766" t="s">
        <v>24</v>
      </c>
    </row>
    <row r="767" spans="1:14" x14ac:dyDescent="0.25">
      <c r="A767" t="s">
        <v>14</v>
      </c>
      <c r="B767" t="s">
        <v>2187</v>
      </c>
      <c r="C767" t="s">
        <v>2335</v>
      </c>
      <c r="D767" t="s">
        <v>17</v>
      </c>
      <c r="F767">
        <v>821071638156</v>
      </c>
      <c r="G767" t="s">
        <v>2336</v>
      </c>
      <c r="H767" t="s">
        <v>29</v>
      </c>
      <c r="I767" t="s">
        <v>30</v>
      </c>
      <c r="J767" t="s">
        <v>21</v>
      </c>
      <c r="K767" t="s">
        <v>1252</v>
      </c>
      <c r="L767" t="s">
        <v>23</v>
      </c>
      <c r="M767" t="s">
        <v>21</v>
      </c>
      <c r="N767" t="s">
        <v>24</v>
      </c>
    </row>
    <row r="768" spans="1:14" x14ac:dyDescent="0.25">
      <c r="A768" t="s">
        <v>14</v>
      </c>
      <c r="B768" t="s">
        <v>2337</v>
      </c>
      <c r="C768" t="s">
        <v>87</v>
      </c>
      <c r="D768" t="s">
        <v>17</v>
      </c>
      <c r="G768" t="s">
        <v>2338</v>
      </c>
      <c r="H768" t="s">
        <v>1095</v>
      </c>
      <c r="I768" t="s">
        <v>23</v>
      </c>
      <c r="J768" t="s">
        <v>21</v>
      </c>
      <c r="K768" t="s">
        <v>1095</v>
      </c>
      <c r="L768" t="s">
        <v>23</v>
      </c>
      <c r="M768" t="s">
        <v>21</v>
      </c>
      <c r="N768" t="s">
        <v>24</v>
      </c>
    </row>
    <row r="769" spans="1:14" x14ac:dyDescent="0.25">
      <c r="A769" t="s">
        <v>25</v>
      </c>
      <c r="B769" t="s">
        <v>2339</v>
      </c>
      <c r="C769" t="s">
        <v>2340</v>
      </c>
      <c r="D769" t="s">
        <v>17</v>
      </c>
      <c r="F769">
        <v>33767998764</v>
      </c>
      <c r="G769" t="s">
        <v>2341</v>
      </c>
      <c r="H769" t="s">
        <v>2342</v>
      </c>
      <c r="I769" t="s">
        <v>23</v>
      </c>
      <c r="J769" t="s">
        <v>21</v>
      </c>
      <c r="K769" t="s">
        <v>2342</v>
      </c>
      <c r="L769" t="s">
        <v>23</v>
      </c>
      <c r="M769" t="s">
        <v>21</v>
      </c>
      <c r="N769" t="s">
        <v>24</v>
      </c>
    </row>
    <row r="770" spans="1:14" x14ac:dyDescent="0.25">
      <c r="A770" t="s">
        <v>14</v>
      </c>
      <c r="B770" t="s">
        <v>2343</v>
      </c>
      <c r="C770" t="s">
        <v>2344</v>
      </c>
      <c r="D770" t="s">
        <v>17</v>
      </c>
      <c r="F770">
        <v>8615652915039</v>
      </c>
      <c r="G770" t="s">
        <v>2345</v>
      </c>
      <c r="H770" t="s">
        <v>1550</v>
      </c>
      <c r="I770" t="s">
        <v>154</v>
      </c>
      <c r="J770" t="s">
        <v>21</v>
      </c>
      <c r="K770" t="s">
        <v>1550</v>
      </c>
      <c r="L770" t="s">
        <v>154</v>
      </c>
      <c r="M770" t="s">
        <v>21</v>
      </c>
      <c r="N770" t="s">
        <v>24</v>
      </c>
    </row>
    <row r="771" spans="1:14" x14ac:dyDescent="0.25">
      <c r="A771" t="s">
        <v>25</v>
      </c>
      <c r="B771" t="s">
        <v>2343</v>
      </c>
      <c r="C771" t="s">
        <v>2344</v>
      </c>
      <c r="D771" t="s">
        <v>17</v>
      </c>
      <c r="G771" t="s">
        <v>2346</v>
      </c>
      <c r="H771" t="s">
        <v>2347</v>
      </c>
      <c r="I771" t="s">
        <v>154</v>
      </c>
      <c r="J771" t="s">
        <v>21</v>
      </c>
      <c r="K771" t="s">
        <v>2347</v>
      </c>
      <c r="L771" t="s">
        <v>154</v>
      </c>
      <c r="M771" t="s">
        <v>21</v>
      </c>
      <c r="N771" t="s">
        <v>24</v>
      </c>
    </row>
    <row r="772" spans="1:14" x14ac:dyDescent="0.25">
      <c r="A772" t="s">
        <v>149</v>
      </c>
      <c r="B772" t="s">
        <v>2343</v>
      </c>
      <c r="C772" t="s">
        <v>2348</v>
      </c>
      <c r="D772" t="s">
        <v>17</v>
      </c>
      <c r="G772" t="s">
        <v>2349</v>
      </c>
      <c r="H772" t="s">
        <v>2350</v>
      </c>
      <c r="I772" t="s">
        <v>154</v>
      </c>
      <c r="J772" t="s">
        <v>21</v>
      </c>
      <c r="K772" t="s">
        <v>2350</v>
      </c>
      <c r="L772" t="s">
        <v>154</v>
      </c>
      <c r="M772" t="s">
        <v>21</v>
      </c>
      <c r="N772" t="s">
        <v>24</v>
      </c>
    </row>
    <row r="773" spans="1:14" x14ac:dyDescent="0.25">
      <c r="A773" t="s">
        <v>304</v>
      </c>
      <c r="B773" t="s">
        <v>2343</v>
      </c>
      <c r="C773" t="s">
        <v>2177</v>
      </c>
      <c r="D773" t="s">
        <v>17</v>
      </c>
      <c r="G773" t="s">
        <v>2351</v>
      </c>
      <c r="H773" t="s">
        <v>590</v>
      </c>
      <c r="I773" t="s">
        <v>154</v>
      </c>
      <c r="J773" t="s">
        <v>21</v>
      </c>
      <c r="K773" t="s">
        <v>590</v>
      </c>
      <c r="L773" t="s">
        <v>154</v>
      </c>
      <c r="M773" t="s">
        <v>21</v>
      </c>
      <c r="N773" t="s">
        <v>24</v>
      </c>
    </row>
    <row r="774" spans="1:14" x14ac:dyDescent="0.25">
      <c r="A774" t="s">
        <v>25</v>
      </c>
      <c r="B774" t="s">
        <v>2343</v>
      </c>
      <c r="C774" t="s">
        <v>2352</v>
      </c>
      <c r="D774" t="s">
        <v>17</v>
      </c>
      <c r="F774">
        <v>13608348567</v>
      </c>
      <c r="G774" t="s">
        <v>2353</v>
      </c>
      <c r="H774" t="s">
        <v>358</v>
      </c>
      <c r="I774" t="s">
        <v>54</v>
      </c>
      <c r="J774" t="s">
        <v>21</v>
      </c>
      <c r="K774" t="s">
        <v>358</v>
      </c>
      <c r="L774" t="s">
        <v>54</v>
      </c>
      <c r="M774" t="s">
        <v>21</v>
      </c>
      <c r="N774" t="s">
        <v>24</v>
      </c>
    </row>
    <row r="775" spans="1:14" x14ac:dyDescent="0.25">
      <c r="A775" t="s">
        <v>25</v>
      </c>
      <c r="B775" t="s">
        <v>332</v>
      </c>
      <c r="C775" t="s">
        <v>2236</v>
      </c>
      <c r="D775" t="s">
        <v>17</v>
      </c>
      <c r="F775" t="s">
        <v>2354</v>
      </c>
      <c r="G775" t="s">
        <v>2355</v>
      </c>
      <c r="H775" t="s">
        <v>358</v>
      </c>
      <c r="I775" t="s">
        <v>54</v>
      </c>
      <c r="J775" t="s">
        <v>21</v>
      </c>
      <c r="K775" t="s">
        <v>358</v>
      </c>
      <c r="L775" t="s">
        <v>54</v>
      </c>
      <c r="M775" t="s">
        <v>21</v>
      </c>
      <c r="N775" t="s">
        <v>24</v>
      </c>
    </row>
    <row r="776" spans="1:14" x14ac:dyDescent="0.25">
      <c r="A776" t="s">
        <v>14</v>
      </c>
      <c r="B776" t="s">
        <v>332</v>
      </c>
      <c r="C776" t="s">
        <v>2356</v>
      </c>
      <c r="D776" t="s">
        <v>17</v>
      </c>
      <c r="F776">
        <v>4646128596</v>
      </c>
      <c r="G776" t="s">
        <v>2357</v>
      </c>
      <c r="H776" t="s">
        <v>121</v>
      </c>
      <c r="I776" t="s">
        <v>23</v>
      </c>
      <c r="J776" t="s">
        <v>21</v>
      </c>
      <c r="K776" t="s">
        <v>125</v>
      </c>
      <c r="L776" t="s">
        <v>54</v>
      </c>
      <c r="M776" t="s">
        <v>21</v>
      </c>
      <c r="N776" t="s">
        <v>24</v>
      </c>
    </row>
    <row r="777" spans="1:14" x14ac:dyDescent="0.25">
      <c r="A777" t="s">
        <v>25</v>
      </c>
      <c r="B777" t="s">
        <v>2358</v>
      </c>
      <c r="C777" t="s">
        <v>2359</v>
      </c>
      <c r="D777" t="s">
        <v>17</v>
      </c>
      <c r="F777">
        <f>81-43-299-8561</f>
        <v>-8822</v>
      </c>
      <c r="G777" t="s">
        <v>2360</v>
      </c>
      <c r="H777" t="s">
        <v>358</v>
      </c>
      <c r="I777" t="s">
        <v>54</v>
      </c>
      <c r="J777" t="s">
        <v>21</v>
      </c>
      <c r="K777" t="s">
        <v>358</v>
      </c>
      <c r="L777" t="s">
        <v>54</v>
      </c>
      <c r="M777" t="s">
        <v>21</v>
      </c>
      <c r="N777" t="s">
        <v>24</v>
      </c>
    </row>
    <row r="778" spans="1:14" x14ac:dyDescent="0.25">
      <c r="A778" t="s">
        <v>14</v>
      </c>
      <c r="B778" t="s">
        <v>2361</v>
      </c>
      <c r="C778" t="s">
        <v>2362</v>
      </c>
      <c r="D778" t="s">
        <v>17</v>
      </c>
      <c r="F778">
        <v>82234639726</v>
      </c>
      <c r="G778" t="s">
        <v>2363</v>
      </c>
      <c r="H778" t="s">
        <v>1686</v>
      </c>
      <c r="I778" t="s">
        <v>30</v>
      </c>
      <c r="J778" t="s">
        <v>21</v>
      </c>
      <c r="K778" t="s">
        <v>1686</v>
      </c>
      <c r="L778" t="s">
        <v>30</v>
      </c>
      <c r="M778" t="s">
        <v>21</v>
      </c>
      <c r="N778" t="s">
        <v>24</v>
      </c>
    </row>
    <row r="779" spans="1:14" x14ac:dyDescent="0.25">
      <c r="A779" t="s">
        <v>14</v>
      </c>
      <c r="B779" t="s">
        <v>2364</v>
      </c>
      <c r="C779" t="s">
        <v>2365</v>
      </c>
      <c r="D779" t="s">
        <v>17</v>
      </c>
      <c r="F779">
        <v>81432998615</v>
      </c>
      <c r="G779" t="s">
        <v>2366</v>
      </c>
      <c r="H779" t="s">
        <v>358</v>
      </c>
      <c r="I779" t="s">
        <v>54</v>
      </c>
      <c r="J779" t="s">
        <v>21</v>
      </c>
      <c r="K779" t="s">
        <v>358</v>
      </c>
      <c r="L779" t="s">
        <v>54</v>
      </c>
      <c r="M779" t="s">
        <v>21</v>
      </c>
      <c r="N779" t="s">
        <v>24</v>
      </c>
    </row>
    <row r="780" spans="1:14" x14ac:dyDescent="0.25">
      <c r="A780" t="s">
        <v>14</v>
      </c>
      <c r="B780" t="s">
        <v>2367</v>
      </c>
      <c r="C780" t="s">
        <v>2281</v>
      </c>
      <c r="D780" t="s">
        <v>17</v>
      </c>
      <c r="G780" t="s">
        <v>2368</v>
      </c>
      <c r="H780" t="s">
        <v>1540</v>
      </c>
      <c r="I780" t="s">
        <v>23</v>
      </c>
      <c r="J780" t="s">
        <v>21</v>
      </c>
      <c r="K780" t="s">
        <v>1540</v>
      </c>
      <c r="L780" t="s">
        <v>23</v>
      </c>
      <c r="M780" t="s">
        <v>21</v>
      </c>
      <c r="N780" t="s">
        <v>24</v>
      </c>
    </row>
    <row r="781" spans="1:14" x14ac:dyDescent="0.25">
      <c r="A781" t="s">
        <v>14</v>
      </c>
      <c r="B781" t="s">
        <v>2369</v>
      </c>
      <c r="C781" t="s">
        <v>2370</v>
      </c>
      <c r="D781" t="s">
        <v>17</v>
      </c>
      <c r="G781" t="s">
        <v>2371</v>
      </c>
      <c r="H781" t="s">
        <v>384</v>
      </c>
      <c r="I781" t="s">
        <v>30</v>
      </c>
      <c r="J781" t="s">
        <v>21</v>
      </c>
      <c r="K781" t="s">
        <v>384</v>
      </c>
      <c r="L781" t="s">
        <v>30</v>
      </c>
      <c r="M781" t="s">
        <v>21</v>
      </c>
      <c r="N781" t="s">
        <v>24</v>
      </c>
    </row>
    <row r="782" spans="1:14" x14ac:dyDescent="0.25">
      <c r="A782" t="s">
        <v>304</v>
      </c>
      <c r="B782" t="s">
        <v>2369</v>
      </c>
      <c r="C782" t="s">
        <v>2372</v>
      </c>
      <c r="D782" t="s">
        <v>17</v>
      </c>
      <c r="F782">
        <v>821062016391</v>
      </c>
      <c r="G782" t="s">
        <v>2373</v>
      </c>
      <c r="H782" t="s">
        <v>141</v>
      </c>
      <c r="I782" t="s">
        <v>30</v>
      </c>
      <c r="J782" t="s">
        <v>21</v>
      </c>
      <c r="K782" t="s">
        <v>141</v>
      </c>
      <c r="L782" t="s">
        <v>30</v>
      </c>
      <c r="M782" t="s">
        <v>21</v>
      </c>
      <c r="N782" t="s">
        <v>24</v>
      </c>
    </row>
    <row r="783" spans="1:14" x14ac:dyDescent="0.25">
      <c r="A783" t="s">
        <v>304</v>
      </c>
      <c r="B783" t="s">
        <v>2374</v>
      </c>
      <c r="C783" t="s">
        <v>2375</v>
      </c>
      <c r="D783" t="s">
        <v>17</v>
      </c>
      <c r="F783" t="s">
        <v>2376</v>
      </c>
      <c r="G783" t="s">
        <v>2377</v>
      </c>
      <c r="H783" t="s">
        <v>159</v>
      </c>
      <c r="I783" t="s">
        <v>20</v>
      </c>
      <c r="J783" t="s">
        <v>21</v>
      </c>
      <c r="K783" t="s">
        <v>159</v>
      </c>
      <c r="L783" t="s">
        <v>20</v>
      </c>
      <c r="M783" t="s">
        <v>21</v>
      </c>
      <c r="N783" t="s">
        <v>24</v>
      </c>
    </row>
    <row r="784" spans="1:14" x14ac:dyDescent="0.25">
      <c r="A784" t="s">
        <v>14</v>
      </c>
      <c r="B784" t="s">
        <v>371</v>
      </c>
      <c r="C784" t="s">
        <v>2378</v>
      </c>
      <c r="D784" t="s">
        <v>17</v>
      </c>
      <c r="G784" t="s">
        <v>2379</v>
      </c>
      <c r="H784" t="s">
        <v>1804</v>
      </c>
      <c r="I784" t="s">
        <v>54</v>
      </c>
      <c r="J784" t="s">
        <v>21</v>
      </c>
      <c r="K784" t="s">
        <v>1804</v>
      </c>
      <c r="L784" t="s">
        <v>54</v>
      </c>
      <c r="M784" t="s">
        <v>21</v>
      </c>
      <c r="N784" t="s">
        <v>24</v>
      </c>
    </row>
    <row r="785" spans="1:14" x14ac:dyDescent="0.25">
      <c r="A785" t="s">
        <v>14</v>
      </c>
      <c r="B785" t="s">
        <v>371</v>
      </c>
      <c r="C785" t="s">
        <v>1882</v>
      </c>
      <c r="D785" t="s">
        <v>17</v>
      </c>
      <c r="F785">
        <f>86-18911777815</f>
        <v>-18911777729</v>
      </c>
      <c r="G785" t="s">
        <v>2380</v>
      </c>
      <c r="H785" t="s">
        <v>720</v>
      </c>
      <c r="I785" t="s">
        <v>154</v>
      </c>
      <c r="J785" t="s">
        <v>21</v>
      </c>
      <c r="K785" t="s">
        <v>1291</v>
      </c>
      <c r="L785" t="s">
        <v>154</v>
      </c>
      <c r="M785" t="s">
        <v>21</v>
      </c>
      <c r="N785" t="s">
        <v>24</v>
      </c>
    </row>
    <row r="786" spans="1:14" x14ac:dyDescent="0.25">
      <c r="A786" t="s">
        <v>14</v>
      </c>
      <c r="B786" t="s">
        <v>371</v>
      </c>
      <c r="C786" t="s">
        <v>340</v>
      </c>
      <c r="D786" t="s">
        <v>17</v>
      </c>
      <c r="G786" t="s">
        <v>2381</v>
      </c>
      <c r="H786" t="s">
        <v>723</v>
      </c>
      <c r="I786" t="s">
        <v>154</v>
      </c>
      <c r="J786" t="s">
        <v>21</v>
      </c>
      <c r="K786" t="s">
        <v>723</v>
      </c>
      <c r="L786" t="s">
        <v>154</v>
      </c>
      <c r="M786" t="s">
        <v>21</v>
      </c>
      <c r="N786" t="s">
        <v>24</v>
      </c>
    </row>
    <row r="787" spans="1:14" x14ac:dyDescent="0.25">
      <c r="A787" t="s">
        <v>14</v>
      </c>
      <c r="B787" t="s">
        <v>2382</v>
      </c>
      <c r="C787" t="s">
        <v>2383</v>
      </c>
      <c r="D787" t="s">
        <v>17</v>
      </c>
      <c r="F787">
        <v>81459383045</v>
      </c>
      <c r="G787" t="s">
        <v>2384</v>
      </c>
      <c r="H787" t="s">
        <v>884</v>
      </c>
      <c r="I787" t="s">
        <v>54</v>
      </c>
      <c r="J787" t="s">
        <v>21</v>
      </c>
      <c r="K787" t="s">
        <v>884</v>
      </c>
      <c r="L787" t="s">
        <v>54</v>
      </c>
      <c r="M787" t="s">
        <v>21</v>
      </c>
      <c r="N787" t="s">
        <v>24</v>
      </c>
    </row>
    <row r="788" spans="1:14" x14ac:dyDescent="0.25">
      <c r="A788" t="s">
        <v>25</v>
      </c>
      <c r="B788" t="s">
        <v>2385</v>
      </c>
      <c r="C788" t="s">
        <v>2386</v>
      </c>
      <c r="D788" t="s">
        <v>17</v>
      </c>
      <c r="G788" t="s">
        <v>2387</v>
      </c>
      <c r="H788" t="s">
        <v>1406</v>
      </c>
      <c r="I788" t="s">
        <v>23</v>
      </c>
      <c r="J788" t="s">
        <v>21</v>
      </c>
      <c r="K788" t="s">
        <v>247</v>
      </c>
      <c r="L788" t="s">
        <v>20</v>
      </c>
      <c r="M788" t="s">
        <v>21</v>
      </c>
      <c r="N788" t="s">
        <v>24</v>
      </c>
    </row>
    <row r="789" spans="1:14" x14ac:dyDescent="0.25">
      <c r="A789" t="s">
        <v>25</v>
      </c>
      <c r="B789" t="s">
        <v>2388</v>
      </c>
      <c r="C789" t="s">
        <v>2389</v>
      </c>
      <c r="D789" t="s">
        <v>17</v>
      </c>
      <c r="F789">
        <v>821082249224</v>
      </c>
      <c r="G789" t="s">
        <v>2390</v>
      </c>
      <c r="H789" t="s">
        <v>1683</v>
      </c>
      <c r="I789" t="s">
        <v>30</v>
      </c>
      <c r="J789" t="s">
        <v>21</v>
      </c>
      <c r="K789" t="s">
        <v>1683</v>
      </c>
      <c r="L789" t="s">
        <v>30</v>
      </c>
      <c r="M789" t="s">
        <v>21</v>
      </c>
      <c r="N789" t="s">
        <v>24</v>
      </c>
    </row>
    <row r="790" spans="1:14" x14ac:dyDescent="0.25">
      <c r="A790" t="s">
        <v>25</v>
      </c>
      <c r="B790" t="s">
        <v>1334</v>
      </c>
      <c r="C790" t="s">
        <v>2391</v>
      </c>
      <c r="D790" t="s">
        <v>17</v>
      </c>
      <c r="F790">
        <f>82-2-6912-6582</f>
        <v>-13414</v>
      </c>
      <c r="G790" t="s">
        <v>2392</v>
      </c>
      <c r="H790" t="s">
        <v>141</v>
      </c>
      <c r="I790" t="s">
        <v>30</v>
      </c>
      <c r="J790" t="s">
        <v>21</v>
      </c>
      <c r="K790" t="s">
        <v>141</v>
      </c>
      <c r="L790" t="s">
        <v>30</v>
      </c>
      <c r="M790" t="s">
        <v>21</v>
      </c>
      <c r="N790" t="s">
        <v>24</v>
      </c>
    </row>
    <row r="791" spans="1:14" x14ac:dyDescent="0.25">
      <c r="A791" t="s">
        <v>14</v>
      </c>
      <c r="B791" t="s">
        <v>2393</v>
      </c>
      <c r="C791" t="s">
        <v>2394</v>
      </c>
      <c r="D791" t="s">
        <v>17</v>
      </c>
      <c r="G791" t="s">
        <v>2395</v>
      </c>
      <c r="H791" t="s">
        <v>363</v>
      </c>
      <c r="I791" t="s">
        <v>23</v>
      </c>
      <c r="J791" t="s">
        <v>21</v>
      </c>
      <c r="K791" t="s">
        <v>363</v>
      </c>
      <c r="L791" t="s">
        <v>23</v>
      </c>
      <c r="M791" t="s">
        <v>21</v>
      </c>
      <c r="N791" t="s">
        <v>24</v>
      </c>
    </row>
    <row r="792" spans="1:14" x14ac:dyDescent="0.25">
      <c r="A792" t="s">
        <v>14</v>
      </c>
      <c r="B792" t="s">
        <v>2396</v>
      </c>
      <c r="C792" t="s">
        <v>2397</v>
      </c>
      <c r="D792" t="s">
        <v>17</v>
      </c>
      <c r="G792" t="s">
        <v>2398</v>
      </c>
      <c r="H792" t="s">
        <v>923</v>
      </c>
      <c r="I792" t="s">
        <v>154</v>
      </c>
      <c r="J792" t="s">
        <v>21</v>
      </c>
      <c r="K792" t="s">
        <v>923</v>
      </c>
      <c r="L792" t="s">
        <v>154</v>
      </c>
      <c r="M792" t="s">
        <v>21</v>
      </c>
      <c r="N792" t="s">
        <v>24</v>
      </c>
    </row>
    <row r="793" spans="1:14" x14ac:dyDescent="0.25">
      <c r="A793" t="s">
        <v>25</v>
      </c>
      <c r="B793" t="s">
        <v>2396</v>
      </c>
      <c r="C793" t="s">
        <v>321</v>
      </c>
      <c r="D793" t="s">
        <v>17</v>
      </c>
      <c r="F793" t="s">
        <v>65</v>
      </c>
      <c r="G793" t="s">
        <v>2399</v>
      </c>
      <c r="H793" t="s">
        <v>2308</v>
      </c>
      <c r="I793" t="s">
        <v>23</v>
      </c>
      <c r="J793" t="s">
        <v>21</v>
      </c>
      <c r="K793" t="s">
        <v>2308</v>
      </c>
      <c r="L793" t="s">
        <v>23</v>
      </c>
      <c r="M793" t="s">
        <v>21</v>
      </c>
      <c r="N793" t="s">
        <v>24</v>
      </c>
    </row>
    <row r="794" spans="1:14" x14ac:dyDescent="0.25">
      <c r="A794" t="s">
        <v>25</v>
      </c>
      <c r="B794" t="s">
        <v>2396</v>
      </c>
      <c r="C794" t="s">
        <v>2400</v>
      </c>
      <c r="D794" t="s">
        <v>17</v>
      </c>
      <c r="G794" t="s">
        <v>2401</v>
      </c>
      <c r="H794" t="s">
        <v>2402</v>
      </c>
      <c r="I794" t="s">
        <v>154</v>
      </c>
      <c r="J794" t="s">
        <v>21</v>
      </c>
      <c r="K794" t="s">
        <v>2402</v>
      </c>
      <c r="L794" t="s">
        <v>154</v>
      </c>
      <c r="M794" t="s">
        <v>21</v>
      </c>
      <c r="N794" t="s">
        <v>24</v>
      </c>
    </row>
    <row r="795" spans="1:14" x14ac:dyDescent="0.25">
      <c r="A795" t="s">
        <v>25</v>
      </c>
      <c r="B795" t="s">
        <v>1802</v>
      </c>
      <c r="C795" t="s">
        <v>2403</v>
      </c>
      <c r="D795" t="s">
        <v>17</v>
      </c>
      <c r="G795" t="s">
        <v>2404</v>
      </c>
      <c r="H795" t="s">
        <v>308</v>
      </c>
      <c r="I795" t="s">
        <v>23</v>
      </c>
      <c r="J795" t="s">
        <v>21</v>
      </c>
      <c r="K795" t="s">
        <v>308</v>
      </c>
      <c r="L795" t="s">
        <v>23</v>
      </c>
      <c r="M795" t="s">
        <v>21</v>
      </c>
      <c r="N795" t="s">
        <v>24</v>
      </c>
    </row>
    <row r="796" spans="1:14" x14ac:dyDescent="0.25">
      <c r="A796" t="s">
        <v>25</v>
      </c>
      <c r="B796" t="s">
        <v>1802</v>
      </c>
      <c r="C796" t="s">
        <v>2405</v>
      </c>
      <c r="D796" t="s">
        <v>17</v>
      </c>
      <c r="F796" s="1">
        <v>8601059691000</v>
      </c>
      <c r="G796" t="s">
        <v>2406</v>
      </c>
      <c r="H796" t="s">
        <v>338</v>
      </c>
      <c r="I796" t="s">
        <v>54</v>
      </c>
      <c r="J796" t="s">
        <v>21</v>
      </c>
      <c r="K796" t="s">
        <v>338</v>
      </c>
      <c r="L796" t="s">
        <v>23</v>
      </c>
      <c r="M796" t="s">
        <v>21</v>
      </c>
      <c r="N796" t="s">
        <v>24</v>
      </c>
    </row>
    <row r="797" spans="1:14" x14ac:dyDescent="0.25">
      <c r="A797" t="s">
        <v>14</v>
      </c>
      <c r="B797" t="s">
        <v>1802</v>
      </c>
      <c r="C797" t="s">
        <v>2405</v>
      </c>
      <c r="D797" t="s">
        <v>17</v>
      </c>
      <c r="F797">
        <v>8613811939663</v>
      </c>
      <c r="G797" t="s">
        <v>2407</v>
      </c>
      <c r="H797" t="s">
        <v>2402</v>
      </c>
      <c r="I797" t="s">
        <v>154</v>
      </c>
      <c r="J797" t="s">
        <v>21</v>
      </c>
      <c r="K797" t="s">
        <v>2402</v>
      </c>
      <c r="L797" t="s">
        <v>154</v>
      </c>
      <c r="M797" t="s">
        <v>21</v>
      </c>
      <c r="N797" t="s">
        <v>24</v>
      </c>
    </row>
    <row r="798" spans="1:14" x14ac:dyDescent="0.25">
      <c r="A798" t="s">
        <v>304</v>
      </c>
      <c r="B798" t="s">
        <v>1802</v>
      </c>
      <c r="C798" t="s">
        <v>2408</v>
      </c>
      <c r="D798" t="s">
        <v>17</v>
      </c>
      <c r="F798" t="s">
        <v>2409</v>
      </c>
      <c r="G798" t="s">
        <v>2410</v>
      </c>
      <c r="H798" t="s">
        <v>2411</v>
      </c>
      <c r="I798" t="s">
        <v>154</v>
      </c>
      <c r="J798" t="s">
        <v>21</v>
      </c>
      <c r="K798" t="s">
        <v>2411</v>
      </c>
      <c r="L798" t="s">
        <v>154</v>
      </c>
      <c r="M798" t="s">
        <v>21</v>
      </c>
      <c r="N798" t="s">
        <v>24</v>
      </c>
    </row>
    <row r="799" spans="1:14" x14ac:dyDescent="0.25">
      <c r="A799" t="s">
        <v>14</v>
      </c>
      <c r="B799" t="s">
        <v>1802</v>
      </c>
      <c r="C799" t="s">
        <v>2412</v>
      </c>
      <c r="D799" t="s">
        <v>17</v>
      </c>
      <c r="F799" s="1">
        <v>8675528787897</v>
      </c>
      <c r="G799" t="s">
        <v>2413</v>
      </c>
      <c r="H799" t="s">
        <v>363</v>
      </c>
      <c r="I799" t="s">
        <v>23</v>
      </c>
      <c r="J799" t="s">
        <v>21</v>
      </c>
      <c r="K799" t="s">
        <v>363</v>
      </c>
      <c r="L799" t="s">
        <v>23</v>
      </c>
      <c r="M799" t="s">
        <v>21</v>
      </c>
      <c r="N799" t="s">
        <v>24</v>
      </c>
    </row>
    <row r="800" spans="1:14" x14ac:dyDescent="0.25">
      <c r="A800" t="s">
        <v>149</v>
      </c>
      <c r="B800" t="s">
        <v>1802</v>
      </c>
      <c r="C800" t="s">
        <v>2414</v>
      </c>
      <c r="D800" t="s">
        <v>17</v>
      </c>
      <c r="G800" t="s">
        <v>2415</v>
      </c>
      <c r="H800" t="s">
        <v>269</v>
      </c>
      <c r="I800" t="s">
        <v>154</v>
      </c>
      <c r="J800" t="s">
        <v>21</v>
      </c>
      <c r="K800" t="s">
        <v>2416</v>
      </c>
      <c r="L800" t="s">
        <v>154</v>
      </c>
      <c r="M800" t="s">
        <v>21</v>
      </c>
      <c r="N800" t="s">
        <v>24</v>
      </c>
    </row>
    <row r="801" spans="1:14" x14ac:dyDescent="0.25">
      <c r="A801" t="s">
        <v>25</v>
      </c>
      <c r="B801" t="s">
        <v>2417</v>
      </c>
      <c r="C801" t="s">
        <v>2418</v>
      </c>
      <c r="D801" t="s">
        <v>17</v>
      </c>
      <c r="G801" t="s">
        <v>2419</v>
      </c>
      <c r="H801" t="s">
        <v>590</v>
      </c>
      <c r="I801" t="s">
        <v>154</v>
      </c>
      <c r="J801" t="s">
        <v>21</v>
      </c>
      <c r="K801" t="s">
        <v>590</v>
      </c>
      <c r="L801" t="s">
        <v>154</v>
      </c>
      <c r="M801" t="s">
        <v>21</v>
      </c>
      <c r="N801" t="s">
        <v>24</v>
      </c>
    </row>
    <row r="802" spans="1:14" x14ac:dyDescent="0.25">
      <c r="A802" t="s">
        <v>25</v>
      </c>
      <c r="B802" t="s">
        <v>1802</v>
      </c>
      <c r="C802" t="s">
        <v>2420</v>
      </c>
      <c r="D802" t="s">
        <v>17</v>
      </c>
      <c r="G802" t="s">
        <v>2421</v>
      </c>
      <c r="H802" t="s">
        <v>2422</v>
      </c>
      <c r="I802" t="s">
        <v>154</v>
      </c>
      <c r="J802" t="s">
        <v>21</v>
      </c>
      <c r="K802" t="s">
        <v>2422</v>
      </c>
      <c r="L802" t="s">
        <v>154</v>
      </c>
      <c r="M802" t="s">
        <v>21</v>
      </c>
      <c r="N802" t="s">
        <v>24</v>
      </c>
    </row>
    <row r="803" spans="1:14" x14ac:dyDescent="0.25">
      <c r="A803" t="s">
        <v>14</v>
      </c>
      <c r="B803" t="s">
        <v>1802</v>
      </c>
      <c r="C803" t="s">
        <v>2423</v>
      </c>
      <c r="D803" t="s">
        <v>17</v>
      </c>
      <c r="F803">
        <v>8675526774220</v>
      </c>
      <c r="G803" t="s">
        <v>2424</v>
      </c>
      <c r="H803" t="s">
        <v>308</v>
      </c>
      <c r="I803" t="s">
        <v>23</v>
      </c>
      <c r="J803" t="s">
        <v>21</v>
      </c>
      <c r="K803" t="s">
        <v>742</v>
      </c>
      <c r="L803" t="s">
        <v>154</v>
      </c>
      <c r="M803" t="s">
        <v>21</v>
      </c>
      <c r="N803" t="s">
        <v>24</v>
      </c>
    </row>
    <row r="804" spans="1:14" x14ac:dyDescent="0.25">
      <c r="A804" t="s">
        <v>25</v>
      </c>
      <c r="B804" t="s">
        <v>1802</v>
      </c>
      <c r="C804" t="s">
        <v>2425</v>
      </c>
      <c r="D804" t="s">
        <v>17</v>
      </c>
      <c r="F804">
        <v>8601060612059</v>
      </c>
      <c r="G804" t="s">
        <v>2426</v>
      </c>
      <c r="H804" t="s">
        <v>723</v>
      </c>
      <c r="I804" t="s">
        <v>154</v>
      </c>
      <c r="J804" t="s">
        <v>21</v>
      </c>
      <c r="K804" t="s">
        <v>723</v>
      </c>
      <c r="L804" t="s">
        <v>154</v>
      </c>
      <c r="M804" t="s">
        <v>21</v>
      </c>
      <c r="N804" t="s">
        <v>24</v>
      </c>
    </row>
    <row r="805" spans="1:14" x14ac:dyDescent="0.25">
      <c r="A805" t="s">
        <v>14</v>
      </c>
      <c r="B805" t="s">
        <v>1802</v>
      </c>
      <c r="C805" t="s">
        <v>356</v>
      </c>
      <c r="D805" t="s">
        <v>17</v>
      </c>
      <c r="G805" t="s">
        <v>2427</v>
      </c>
      <c r="H805" t="s">
        <v>312</v>
      </c>
      <c r="I805" t="s">
        <v>154</v>
      </c>
      <c r="J805" t="s">
        <v>21</v>
      </c>
      <c r="K805" t="s">
        <v>312</v>
      </c>
      <c r="L805" t="s">
        <v>154</v>
      </c>
      <c r="M805" t="s">
        <v>21</v>
      </c>
      <c r="N805" t="s">
        <v>24</v>
      </c>
    </row>
    <row r="806" spans="1:14" x14ac:dyDescent="0.25">
      <c r="A806" t="s">
        <v>25</v>
      </c>
      <c r="B806" t="s">
        <v>1802</v>
      </c>
      <c r="C806" t="s">
        <v>1318</v>
      </c>
      <c r="D806" t="s">
        <v>17</v>
      </c>
      <c r="F806">
        <v>447841292999</v>
      </c>
      <c r="G806" t="s">
        <v>2428</v>
      </c>
      <c r="H806" t="s">
        <v>363</v>
      </c>
      <c r="I806" t="s">
        <v>23</v>
      </c>
      <c r="J806" t="s">
        <v>21</v>
      </c>
      <c r="K806" t="s">
        <v>955</v>
      </c>
      <c r="L806" t="s">
        <v>23</v>
      </c>
      <c r="M806" t="s">
        <v>21</v>
      </c>
      <c r="N806" t="s">
        <v>24</v>
      </c>
    </row>
    <row r="807" spans="1:14" x14ac:dyDescent="0.25">
      <c r="A807" t="s">
        <v>14</v>
      </c>
      <c r="B807" t="s">
        <v>1802</v>
      </c>
      <c r="C807" t="s">
        <v>1548</v>
      </c>
      <c r="D807" t="s">
        <v>17</v>
      </c>
      <c r="F807">
        <v>17740810305</v>
      </c>
      <c r="G807" t="s">
        <v>2429</v>
      </c>
      <c r="H807" t="s">
        <v>308</v>
      </c>
      <c r="I807" t="s">
        <v>154</v>
      </c>
      <c r="J807" t="s">
        <v>21</v>
      </c>
      <c r="K807" t="s">
        <v>2430</v>
      </c>
      <c r="L807" t="s">
        <v>154</v>
      </c>
      <c r="M807" t="s">
        <v>21</v>
      </c>
      <c r="N807" t="s">
        <v>24</v>
      </c>
    </row>
    <row r="808" spans="1:14" x14ac:dyDescent="0.25">
      <c r="A808" t="s">
        <v>304</v>
      </c>
      <c r="B808" t="s">
        <v>1802</v>
      </c>
      <c r="C808" t="s">
        <v>2431</v>
      </c>
      <c r="D808" t="s">
        <v>17</v>
      </c>
      <c r="F808">
        <v>13316224856</v>
      </c>
      <c r="G808" t="s">
        <v>2432</v>
      </c>
      <c r="H808" t="s">
        <v>839</v>
      </c>
      <c r="I808" t="s">
        <v>23</v>
      </c>
      <c r="J808" t="s">
        <v>21</v>
      </c>
      <c r="K808" t="s">
        <v>839</v>
      </c>
      <c r="L808" t="s">
        <v>23</v>
      </c>
      <c r="M808" t="s">
        <v>21</v>
      </c>
      <c r="N808" t="s">
        <v>24</v>
      </c>
    </row>
    <row r="809" spans="1:14" x14ac:dyDescent="0.25">
      <c r="A809" t="s">
        <v>14</v>
      </c>
      <c r="B809" t="s">
        <v>2433</v>
      </c>
      <c r="C809" t="s">
        <v>2434</v>
      </c>
      <c r="D809" t="s">
        <v>17</v>
      </c>
      <c r="F809">
        <v>8615810807399</v>
      </c>
      <c r="G809" t="s">
        <v>2435</v>
      </c>
      <c r="H809" t="s">
        <v>327</v>
      </c>
      <c r="I809" t="s">
        <v>154</v>
      </c>
      <c r="J809" t="s">
        <v>21</v>
      </c>
      <c r="K809" t="s">
        <v>2436</v>
      </c>
      <c r="N809" t="s">
        <v>24</v>
      </c>
    </row>
    <row r="810" spans="1:14" x14ac:dyDescent="0.25">
      <c r="A810" t="s">
        <v>14</v>
      </c>
      <c r="B810" t="s">
        <v>1802</v>
      </c>
      <c r="C810" t="s">
        <v>2437</v>
      </c>
      <c r="D810" t="s">
        <v>17</v>
      </c>
      <c r="G810" t="s">
        <v>2438</v>
      </c>
      <c r="H810" t="s">
        <v>1261</v>
      </c>
      <c r="I810" t="s">
        <v>23</v>
      </c>
      <c r="J810" t="s">
        <v>21</v>
      </c>
      <c r="K810" t="s">
        <v>1261</v>
      </c>
      <c r="L810" t="s">
        <v>23</v>
      </c>
      <c r="M810" t="s">
        <v>21</v>
      </c>
      <c r="N810" t="s">
        <v>24</v>
      </c>
    </row>
    <row r="811" spans="1:14" x14ac:dyDescent="0.25">
      <c r="A811" t="s">
        <v>25</v>
      </c>
      <c r="B811" t="s">
        <v>1802</v>
      </c>
      <c r="C811" t="s">
        <v>2439</v>
      </c>
      <c r="D811" t="s">
        <v>17</v>
      </c>
      <c r="F811">
        <v>8618615791456</v>
      </c>
      <c r="G811" t="s">
        <v>2440</v>
      </c>
      <c r="H811" t="s">
        <v>363</v>
      </c>
      <c r="I811" t="s">
        <v>23</v>
      </c>
      <c r="J811" t="s">
        <v>21</v>
      </c>
      <c r="K811" t="s">
        <v>363</v>
      </c>
      <c r="L811" t="s">
        <v>23</v>
      </c>
      <c r="M811" t="s">
        <v>21</v>
      </c>
      <c r="N811" t="s">
        <v>24</v>
      </c>
    </row>
    <row r="812" spans="1:14" x14ac:dyDescent="0.25">
      <c r="A812" t="s">
        <v>149</v>
      </c>
      <c r="B812" t="s">
        <v>1802</v>
      </c>
      <c r="C812" t="s">
        <v>2441</v>
      </c>
      <c r="D812" t="s">
        <v>17</v>
      </c>
      <c r="G812" t="s">
        <v>2442</v>
      </c>
      <c r="H812" t="s">
        <v>323</v>
      </c>
      <c r="I812" t="s">
        <v>54</v>
      </c>
      <c r="J812" t="s">
        <v>21</v>
      </c>
      <c r="K812" t="s">
        <v>323</v>
      </c>
      <c r="L812" t="s">
        <v>54</v>
      </c>
      <c r="M812" t="s">
        <v>21</v>
      </c>
      <c r="N812" t="s">
        <v>24</v>
      </c>
    </row>
    <row r="813" spans="1:14" x14ac:dyDescent="0.25">
      <c r="A813" t="s">
        <v>149</v>
      </c>
      <c r="B813" t="s">
        <v>1802</v>
      </c>
      <c r="C813" t="s">
        <v>2218</v>
      </c>
      <c r="D813" t="s">
        <v>17</v>
      </c>
      <c r="F813" s="1">
        <v>8613811174420</v>
      </c>
      <c r="G813" t="s">
        <v>2443</v>
      </c>
      <c r="H813" t="s">
        <v>269</v>
      </c>
      <c r="I813" t="s">
        <v>154</v>
      </c>
      <c r="J813" t="s">
        <v>21</v>
      </c>
      <c r="K813" t="s">
        <v>269</v>
      </c>
      <c r="L813" t="s">
        <v>154</v>
      </c>
      <c r="M813" t="s">
        <v>21</v>
      </c>
      <c r="N813" t="s">
        <v>24</v>
      </c>
    </row>
    <row r="814" spans="1:14" x14ac:dyDescent="0.25">
      <c r="A814" t="s">
        <v>304</v>
      </c>
      <c r="B814" t="s">
        <v>2433</v>
      </c>
      <c r="C814" t="s">
        <v>2444</v>
      </c>
      <c r="D814" t="s">
        <v>17</v>
      </c>
      <c r="G814" t="s">
        <v>2445</v>
      </c>
      <c r="H814" t="s">
        <v>590</v>
      </c>
      <c r="I814" t="s">
        <v>154</v>
      </c>
      <c r="J814" t="s">
        <v>21</v>
      </c>
      <c r="K814" t="s">
        <v>590</v>
      </c>
      <c r="L814" t="s">
        <v>154</v>
      </c>
      <c r="M814" t="s">
        <v>21</v>
      </c>
      <c r="N814" t="s">
        <v>24</v>
      </c>
    </row>
    <row r="815" spans="1:14" x14ac:dyDescent="0.25">
      <c r="A815" t="s">
        <v>14</v>
      </c>
      <c r="B815" t="s">
        <v>1802</v>
      </c>
      <c r="C815" t="s">
        <v>967</v>
      </c>
      <c r="D815" t="s">
        <v>17</v>
      </c>
      <c r="G815" t="s">
        <v>2446</v>
      </c>
      <c r="H815" t="s">
        <v>308</v>
      </c>
      <c r="I815" t="s">
        <v>23</v>
      </c>
      <c r="J815" t="s">
        <v>21</v>
      </c>
      <c r="K815" t="s">
        <v>2231</v>
      </c>
      <c r="L815" t="s">
        <v>154</v>
      </c>
      <c r="M815" t="s">
        <v>21</v>
      </c>
      <c r="N815" t="s">
        <v>24</v>
      </c>
    </row>
    <row r="816" spans="1:14" x14ac:dyDescent="0.25">
      <c r="A816" t="s">
        <v>14</v>
      </c>
      <c r="B816" t="s">
        <v>1802</v>
      </c>
      <c r="C816" t="s">
        <v>495</v>
      </c>
      <c r="D816" t="s">
        <v>17</v>
      </c>
      <c r="F816" t="s">
        <v>2447</v>
      </c>
      <c r="G816" t="s">
        <v>2448</v>
      </c>
      <c r="H816" t="s">
        <v>720</v>
      </c>
      <c r="I816" t="s">
        <v>154</v>
      </c>
      <c r="J816" t="s">
        <v>21</v>
      </c>
      <c r="K816" t="s">
        <v>720</v>
      </c>
      <c r="L816" t="s">
        <v>154</v>
      </c>
      <c r="M816" t="s">
        <v>21</v>
      </c>
      <c r="N816" t="s">
        <v>24</v>
      </c>
    </row>
    <row r="817" spans="1:14" x14ac:dyDescent="0.25">
      <c r="A817" t="s">
        <v>25</v>
      </c>
      <c r="B817" t="s">
        <v>1802</v>
      </c>
      <c r="C817" t="s">
        <v>2449</v>
      </c>
      <c r="D817" t="s">
        <v>17</v>
      </c>
      <c r="G817" t="s">
        <v>2450</v>
      </c>
      <c r="H817" t="s">
        <v>1295</v>
      </c>
      <c r="I817" t="s">
        <v>154</v>
      </c>
      <c r="J817" t="s">
        <v>21</v>
      </c>
      <c r="K817" t="s">
        <v>1295</v>
      </c>
      <c r="L817" t="s">
        <v>154</v>
      </c>
      <c r="M817" t="s">
        <v>21</v>
      </c>
      <c r="N817" t="s">
        <v>24</v>
      </c>
    </row>
    <row r="818" spans="1:14" x14ac:dyDescent="0.25">
      <c r="A818" t="s">
        <v>14</v>
      </c>
      <c r="B818" t="s">
        <v>1802</v>
      </c>
      <c r="C818" t="s">
        <v>2451</v>
      </c>
      <c r="D818" t="s">
        <v>17</v>
      </c>
      <c r="G818" t="s">
        <v>2452</v>
      </c>
      <c r="H818" t="s">
        <v>1186</v>
      </c>
      <c r="I818" t="s">
        <v>154</v>
      </c>
      <c r="J818" t="s">
        <v>21</v>
      </c>
      <c r="K818" t="s">
        <v>1186</v>
      </c>
      <c r="L818" t="s">
        <v>154</v>
      </c>
      <c r="M818" t="s">
        <v>21</v>
      </c>
      <c r="N818" t="s">
        <v>24</v>
      </c>
    </row>
    <row r="819" spans="1:14" x14ac:dyDescent="0.25">
      <c r="A819" t="s">
        <v>25</v>
      </c>
      <c r="B819" t="s">
        <v>2433</v>
      </c>
      <c r="C819" t="s">
        <v>371</v>
      </c>
      <c r="D819" t="s">
        <v>17</v>
      </c>
      <c r="F819" s="1">
        <v>861086098172</v>
      </c>
      <c r="G819" t="s">
        <v>2453</v>
      </c>
      <c r="H819" t="s">
        <v>2454</v>
      </c>
      <c r="I819" t="s">
        <v>154</v>
      </c>
      <c r="J819" t="s">
        <v>21</v>
      </c>
      <c r="K819" t="s">
        <v>2454</v>
      </c>
      <c r="L819" t="s">
        <v>154</v>
      </c>
      <c r="M819" t="s">
        <v>21</v>
      </c>
      <c r="N819" t="s">
        <v>24</v>
      </c>
    </row>
    <row r="820" spans="1:14" x14ac:dyDescent="0.25">
      <c r="A820" t="s">
        <v>14</v>
      </c>
      <c r="B820" t="s">
        <v>1802</v>
      </c>
      <c r="C820" t="s">
        <v>371</v>
      </c>
      <c r="D820" t="s">
        <v>17</v>
      </c>
      <c r="G820" t="s">
        <v>2455</v>
      </c>
      <c r="H820" t="s">
        <v>720</v>
      </c>
      <c r="I820" t="s">
        <v>154</v>
      </c>
      <c r="J820" t="s">
        <v>21</v>
      </c>
      <c r="K820" t="s">
        <v>720</v>
      </c>
      <c r="L820" t="s">
        <v>154</v>
      </c>
      <c r="M820" t="s">
        <v>21</v>
      </c>
      <c r="N820" t="s">
        <v>24</v>
      </c>
    </row>
    <row r="821" spans="1:14" x14ac:dyDescent="0.25">
      <c r="A821" t="s">
        <v>25</v>
      </c>
      <c r="B821" t="s">
        <v>1802</v>
      </c>
      <c r="C821" t="s">
        <v>2456</v>
      </c>
      <c r="D821" t="s">
        <v>17</v>
      </c>
      <c r="F821">
        <v>8618519563073</v>
      </c>
      <c r="G821" t="s">
        <v>2457</v>
      </c>
      <c r="H821" t="s">
        <v>720</v>
      </c>
      <c r="I821" t="s">
        <v>154</v>
      </c>
      <c r="J821" t="s">
        <v>21</v>
      </c>
      <c r="K821" t="s">
        <v>720</v>
      </c>
      <c r="L821" t="s">
        <v>154</v>
      </c>
      <c r="M821" t="s">
        <v>21</v>
      </c>
      <c r="N821" t="s">
        <v>24</v>
      </c>
    </row>
    <row r="822" spans="1:14" x14ac:dyDescent="0.25">
      <c r="A822" t="s">
        <v>14</v>
      </c>
      <c r="B822" t="s">
        <v>1802</v>
      </c>
      <c r="C822" t="s">
        <v>2458</v>
      </c>
      <c r="D822" t="s">
        <v>17</v>
      </c>
      <c r="F822">
        <v>46760866358</v>
      </c>
      <c r="G822" t="s">
        <v>2459</v>
      </c>
      <c r="H822" t="s">
        <v>121</v>
      </c>
      <c r="I822" t="s">
        <v>23</v>
      </c>
      <c r="J822" t="s">
        <v>21</v>
      </c>
      <c r="K822" t="s">
        <v>121</v>
      </c>
      <c r="L822" t="s">
        <v>23</v>
      </c>
      <c r="M822" t="s">
        <v>21</v>
      </c>
      <c r="N822" t="s">
        <v>24</v>
      </c>
    </row>
    <row r="823" spans="1:14" x14ac:dyDescent="0.25">
      <c r="A823" t="s">
        <v>25</v>
      </c>
      <c r="B823" t="s">
        <v>1802</v>
      </c>
      <c r="C823" t="s">
        <v>2460</v>
      </c>
      <c r="D823" t="s">
        <v>17</v>
      </c>
      <c r="G823" t="s">
        <v>2461</v>
      </c>
      <c r="H823" t="s">
        <v>363</v>
      </c>
      <c r="I823" t="s">
        <v>23</v>
      </c>
      <c r="J823" t="s">
        <v>21</v>
      </c>
      <c r="K823" t="s">
        <v>363</v>
      </c>
      <c r="L823" t="s">
        <v>23</v>
      </c>
      <c r="M823" t="s">
        <v>21</v>
      </c>
      <c r="N823" t="s">
        <v>24</v>
      </c>
    </row>
    <row r="824" spans="1:14" x14ac:dyDescent="0.25">
      <c r="A824" t="s">
        <v>14</v>
      </c>
      <c r="B824" t="s">
        <v>1802</v>
      </c>
      <c r="C824" t="s">
        <v>2462</v>
      </c>
      <c r="D824" t="s">
        <v>17</v>
      </c>
      <c r="G824" t="s">
        <v>2463</v>
      </c>
      <c r="H824" t="s">
        <v>2315</v>
      </c>
      <c r="I824" t="s">
        <v>154</v>
      </c>
      <c r="J824" t="s">
        <v>21</v>
      </c>
      <c r="K824" t="s">
        <v>2464</v>
      </c>
      <c r="L824" t="s">
        <v>23</v>
      </c>
      <c r="M824" t="s">
        <v>21</v>
      </c>
      <c r="N824" t="s">
        <v>24</v>
      </c>
    </row>
    <row r="825" spans="1:14" x14ac:dyDescent="0.25">
      <c r="A825" t="s">
        <v>25</v>
      </c>
      <c r="B825" t="s">
        <v>1802</v>
      </c>
      <c r="C825" t="s">
        <v>1368</v>
      </c>
      <c r="D825" t="s">
        <v>17</v>
      </c>
      <c r="F825">
        <f>86-15901179128</f>
        <v>-15901179042</v>
      </c>
      <c r="G825" t="s">
        <v>2465</v>
      </c>
      <c r="H825" t="s">
        <v>448</v>
      </c>
      <c r="I825" t="s">
        <v>154</v>
      </c>
      <c r="J825" t="s">
        <v>21</v>
      </c>
      <c r="K825" t="s">
        <v>2466</v>
      </c>
      <c r="L825" t="s">
        <v>154</v>
      </c>
      <c r="M825" t="s">
        <v>21</v>
      </c>
      <c r="N825" t="s">
        <v>24</v>
      </c>
    </row>
    <row r="826" spans="1:14" x14ac:dyDescent="0.25">
      <c r="A826" t="s">
        <v>25</v>
      </c>
      <c r="B826" t="s">
        <v>2467</v>
      </c>
      <c r="C826" t="s">
        <v>2468</v>
      </c>
      <c r="D826" t="s">
        <v>17</v>
      </c>
      <c r="F826">
        <v>18813137282</v>
      </c>
      <c r="G826" t="s">
        <v>2469</v>
      </c>
      <c r="H826" t="s">
        <v>1295</v>
      </c>
      <c r="I826" t="s">
        <v>154</v>
      </c>
      <c r="J826" t="s">
        <v>21</v>
      </c>
      <c r="K826" t="s">
        <v>1295</v>
      </c>
      <c r="L826" t="s">
        <v>154</v>
      </c>
      <c r="M826" t="s">
        <v>21</v>
      </c>
      <c r="N826" t="s">
        <v>24</v>
      </c>
    </row>
    <row r="827" spans="1:14" x14ac:dyDescent="0.25">
      <c r="A827" t="s">
        <v>25</v>
      </c>
      <c r="B827" t="s">
        <v>2470</v>
      </c>
      <c r="C827" t="s">
        <v>2295</v>
      </c>
      <c r="D827" t="s">
        <v>17</v>
      </c>
      <c r="G827" t="s">
        <v>2471</v>
      </c>
      <c r="H827" t="s">
        <v>125</v>
      </c>
      <c r="I827" t="s">
        <v>54</v>
      </c>
      <c r="J827" t="s">
        <v>21</v>
      </c>
      <c r="K827" t="s">
        <v>125</v>
      </c>
      <c r="L827" t="s">
        <v>54</v>
      </c>
      <c r="M827" t="s">
        <v>21</v>
      </c>
      <c r="N827" t="s">
        <v>24</v>
      </c>
    </row>
    <row r="828" spans="1:14" x14ac:dyDescent="0.25">
      <c r="A828" t="s">
        <v>25</v>
      </c>
      <c r="B828" t="s">
        <v>2470</v>
      </c>
      <c r="C828" t="s">
        <v>2472</v>
      </c>
      <c r="D828" t="s">
        <v>17</v>
      </c>
      <c r="G828" t="s">
        <v>2473</v>
      </c>
      <c r="H828" t="s">
        <v>153</v>
      </c>
      <c r="I828" t="s">
        <v>154</v>
      </c>
      <c r="J828" t="s">
        <v>21</v>
      </c>
      <c r="K828" t="s">
        <v>369</v>
      </c>
      <c r="L828" t="s">
        <v>154</v>
      </c>
      <c r="M828" t="s">
        <v>21</v>
      </c>
      <c r="N828" t="s">
        <v>24</v>
      </c>
    </row>
    <row r="829" spans="1:14" x14ac:dyDescent="0.25">
      <c r="A829" t="s">
        <v>25</v>
      </c>
      <c r="B829" t="s">
        <v>2470</v>
      </c>
      <c r="C829" t="s">
        <v>2474</v>
      </c>
      <c r="D829" t="s">
        <v>17</v>
      </c>
      <c r="F829">
        <v>9788703855</v>
      </c>
      <c r="G829" t="s">
        <v>2475</v>
      </c>
      <c r="H829" t="s">
        <v>247</v>
      </c>
      <c r="I829" t="s">
        <v>20</v>
      </c>
      <c r="J829" t="s">
        <v>21</v>
      </c>
      <c r="K829" t="s">
        <v>247</v>
      </c>
      <c r="L829" t="s">
        <v>20</v>
      </c>
      <c r="M829" t="s">
        <v>21</v>
      </c>
      <c r="N829" t="s">
        <v>24</v>
      </c>
    </row>
    <row r="830" spans="1:14" x14ac:dyDescent="0.25">
      <c r="A830" t="s">
        <v>14</v>
      </c>
      <c r="B830" t="s">
        <v>2470</v>
      </c>
      <c r="C830" t="s">
        <v>2476</v>
      </c>
      <c r="D830" t="s">
        <v>17</v>
      </c>
      <c r="G830" t="s">
        <v>2477</v>
      </c>
      <c r="H830" t="s">
        <v>1189</v>
      </c>
      <c r="I830" t="s">
        <v>154</v>
      </c>
      <c r="J830" t="s">
        <v>21</v>
      </c>
      <c r="K830" t="s">
        <v>1189</v>
      </c>
      <c r="L830" t="s">
        <v>154</v>
      </c>
      <c r="M830" t="s">
        <v>21</v>
      </c>
      <c r="N830" t="s">
        <v>24</v>
      </c>
    </row>
    <row r="831" spans="1:14" x14ac:dyDescent="0.25">
      <c r="A831" t="s">
        <v>14</v>
      </c>
      <c r="B831" t="s">
        <v>2470</v>
      </c>
      <c r="C831" t="s">
        <v>2478</v>
      </c>
      <c r="D831" t="s">
        <v>17</v>
      </c>
      <c r="G831" t="s">
        <v>2479</v>
      </c>
      <c r="H831" t="s">
        <v>312</v>
      </c>
      <c r="I831" t="s">
        <v>154</v>
      </c>
      <c r="J831" t="s">
        <v>21</v>
      </c>
      <c r="K831" t="s">
        <v>312</v>
      </c>
      <c r="L831" t="s">
        <v>154</v>
      </c>
      <c r="M831" t="s">
        <v>21</v>
      </c>
      <c r="N831" t="s">
        <v>24</v>
      </c>
    </row>
    <row r="832" spans="1:14" x14ac:dyDescent="0.25">
      <c r="A832" t="s">
        <v>149</v>
      </c>
      <c r="B832" t="s">
        <v>2467</v>
      </c>
      <c r="C832" t="s">
        <v>2480</v>
      </c>
      <c r="D832" t="s">
        <v>17</v>
      </c>
      <c r="F832">
        <v>18810325393</v>
      </c>
      <c r="G832" t="s">
        <v>2481</v>
      </c>
      <c r="H832" t="s">
        <v>369</v>
      </c>
      <c r="I832" t="s">
        <v>154</v>
      </c>
      <c r="J832" t="s">
        <v>21</v>
      </c>
      <c r="K832" t="s">
        <v>369</v>
      </c>
      <c r="L832" t="s">
        <v>154</v>
      </c>
      <c r="M832" t="s">
        <v>21</v>
      </c>
      <c r="N832" t="s">
        <v>24</v>
      </c>
    </row>
    <row r="833" spans="1:14" x14ac:dyDescent="0.25">
      <c r="A833" t="s">
        <v>14</v>
      </c>
      <c r="B833" t="s">
        <v>2470</v>
      </c>
      <c r="C833" t="s">
        <v>1730</v>
      </c>
      <c r="D833" t="s">
        <v>17</v>
      </c>
      <c r="G833" t="s">
        <v>2482</v>
      </c>
      <c r="H833" t="s">
        <v>358</v>
      </c>
      <c r="I833" t="s">
        <v>54</v>
      </c>
      <c r="J833" t="s">
        <v>21</v>
      </c>
      <c r="K833" t="s">
        <v>358</v>
      </c>
      <c r="L833" t="s">
        <v>54</v>
      </c>
      <c r="M833" t="s">
        <v>21</v>
      </c>
      <c r="N833" t="s">
        <v>24</v>
      </c>
    </row>
    <row r="834" spans="1:14" x14ac:dyDescent="0.25">
      <c r="A834" t="s">
        <v>25</v>
      </c>
      <c r="B834" t="s">
        <v>2470</v>
      </c>
      <c r="C834" t="s">
        <v>332</v>
      </c>
      <c r="D834" t="s">
        <v>17</v>
      </c>
      <c r="F834" t="s">
        <v>65</v>
      </c>
      <c r="G834" t="s">
        <v>2483</v>
      </c>
      <c r="H834" t="s">
        <v>323</v>
      </c>
      <c r="I834" t="s">
        <v>54</v>
      </c>
      <c r="J834" t="s">
        <v>21</v>
      </c>
      <c r="K834" t="s">
        <v>323</v>
      </c>
      <c r="L834" t="s">
        <v>54</v>
      </c>
      <c r="M834" t="s">
        <v>21</v>
      </c>
      <c r="N834" t="s">
        <v>24</v>
      </c>
    </row>
    <row r="835" spans="1:14" x14ac:dyDescent="0.25">
      <c r="A835" t="s">
        <v>14</v>
      </c>
      <c r="B835" t="s">
        <v>2470</v>
      </c>
      <c r="C835" t="s">
        <v>340</v>
      </c>
      <c r="D835" t="s">
        <v>17</v>
      </c>
      <c r="F835">
        <v>19085597338</v>
      </c>
      <c r="G835" t="s">
        <v>2484</v>
      </c>
      <c r="H835" t="s">
        <v>1394</v>
      </c>
      <c r="I835" t="s">
        <v>23</v>
      </c>
      <c r="J835" t="s">
        <v>21</v>
      </c>
      <c r="K835" t="s">
        <v>2485</v>
      </c>
      <c r="L835" t="s">
        <v>23</v>
      </c>
      <c r="M835" t="s">
        <v>21</v>
      </c>
      <c r="N835" t="s">
        <v>24</v>
      </c>
    </row>
    <row r="836" spans="1:14" x14ac:dyDescent="0.25">
      <c r="A836" t="s">
        <v>14</v>
      </c>
      <c r="B836" t="s">
        <v>2470</v>
      </c>
      <c r="C836" t="s">
        <v>2486</v>
      </c>
      <c r="D836" t="s">
        <v>17</v>
      </c>
      <c r="G836" t="s">
        <v>2487</v>
      </c>
      <c r="H836" t="s">
        <v>326</v>
      </c>
      <c r="I836" t="s">
        <v>154</v>
      </c>
      <c r="J836" t="s">
        <v>21</v>
      </c>
      <c r="K836" t="s">
        <v>326</v>
      </c>
      <c r="L836" t="s">
        <v>154</v>
      </c>
      <c r="M836" t="s">
        <v>21</v>
      </c>
      <c r="N836" t="s">
        <v>24</v>
      </c>
    </row>
    <row r="837" spans="1:14" x14ac:dyDescent="0.25">
      <c r="A837" t="s">
        <v>14</v>
      </c>
      <c r="B837" t="s">
        <v>340</v>
      </c>
      <c r="C837" t="s">
        <v>2488</v>
      </c>
      <c r="D837" t="s">
        <v>17</v>
      </c>
      <c r="F837">
        <v>86075526774126</v>
      </c>
      <c r="G837" t="s">
        <v>2489</v>
      </c>
      <c r="H837" t="s">
        <v>308</v>
      </c>
      <c r="I837" t="s">
        <v>23</v>
      </c>
      <c r="J837" t="s">
        <v>21</v>
      </c>
      <c r="K837" t="s">
        <v>2430</v>
      </c>
      <c r="L837" t="s">
        <v>154</v>
      </c>
      <c r="M837" t="s">
        <v>21</v>
      </c>
      <c r="N837" t="s">
        <v>24</v>
      </c>
    </row>
    <row r="838" spans="1:14" x14ac:dyDescent="0.25">
      <c r="A838" t="s">
        <v>25</v>
      </c>
      <c r="B838" t="s">
        <v>340</v>
      </c>
      <c r="C838" t="s">
        <v>2490</v>
      </c>
      <c r="D838" t="s">
        <v>17</v>
      </c>
      <c r="G838" t="s">
        <v>2491</v>
      </c>
      <c r="H838" t="s">
        <v>1986</v>
      </c>
      <c r="I838" t="s">
        <v>154</v>
      </c>
      <c r="J838" t="s">
        <v>21</v>
      </c>
      <c r="K838" t="s">
        <v>1986</v>
      </c>
      <c r="L838" t="s">
        <v>154</v>
      </c>
      <c r="M838" t="s">
        <v>21</v>
      </c>
      <c r="N838" t="s">
        <v>24</v>
      </c>
    </row>
    <row r="839" spans="1:14" x14ac:dyDescent="0.25">
      <c r="A839" t="s">
        <v>14</v>
      </c>
      <c r="B839" t="s">
        <v>340</v>
      </c>
      <c r="C839" t="s">
        <v>495</v>
      </c>
      <c r="D839" t="s">
        <v>17</v>
      </c>
      <c r="G839" t="s">
        <v>2492</v>
      </c>
      <c r="H839" t="s">
        <v>269</v>
      </c>
      <c r="I839" t="s">
        <v>154</v>
      </c>
      <c r="J839" t="s">
        <v>21</v>
      </c>
      <c r="K839" t="s">
        <v>2493</v>
      </c>
      <c r="L839" t="s">
        <v>154</v>
      </c>
      <c r="M839" t="s">
        <v>21</v>
      </c>
      <c r="N839" t="s">
        <v>24</v>
      </c>
    </row>
    <row r="840" spans="1:14" x14ac:dyDescent="0.25">
      <c r="A840" t="s">
        <v>149</v>
      </c>
      <c r="B840" t="s">
        <v>2494</v>
      </c>
      <c r="C840" t="s">
        <v>2163</v>
      </c>
      <c r="D840" t="s">
        <v>17</v>
      </c>
      <c r="G840" t="s">
        <v>2495</v>
      </c>
      <c r="H840" t="s">
        <v>312</v>
      </c>
      <c r="I840" t="s">
        <v>154</v>
      </c>
      <c r="J840" t="s">
        <v>21</v>
      </c>
      <c r="K840" t="s">
        <v>312</v>
      </c>
      <c r="L840" t="s">
        <v>154</v>
      </c>
      <c r="M840" t="s">
        <v>21</v>
      </c>
      <c r="N840" t="s">
        <v>24</v>
      </c>
    </row>
    <row r="841" spans="1:14" x14ac:dyDescent="0.25">
      <c r="A841" t="s">
        <v>25</v>
      </c>
      <c r="B841" t="s">
        <v>2496</v>
      </c>
      <c r="C841" t="s">
        <v>2497</v>
      </c>
      <c r="D841" t="s">
        <v>17</v>
      </c>
      <c r="F841" t="s">
        <v>65</v>
      </c>
      <c r="G841" t="s">
        <v>2498</v>
      </c>
      <c r="H841" t="s">
        <v>312</v>
      </c>
      <c r="I841" t="s">
        <v>154</v>
      </c>
      <c r="J841" t="s">
        <v>21</v>
      </c>
      <c r="K841" t="s">
        <v>312</v>
      </c>
      <c r="L841" t="s">
        <v>154</v>
      </c>
      <c r="M841" t="s">
        <v>21</v>
      </c>
      <c r="N841" t="s">
        <v>24</v>
      </c>
    </row>
    <row r="842" spans="1:14" x14ac:dyDescent="0.25">
      <c r="A842" t="s">
        <v>25</v>
      </c>
      <c r="B842" t="s">
        <v>2494</v>
      </c>
      <c r="C842" t="s">
        <v>924</v>
      </c>
      <c r="D842" t="s">
        <v>17</v>
      </c>
      <c r="G842" t="s">
        <v>2499</v>
      </c>
      <c r="H842" t="s">
        <v>315</v>
      </c>
      <c r="I842" t="s">
        <v>23</v>
      </c>
      <c r="J842" t="s">
        <v>21</v>
      </c>
      <c r="K842" t="s">
        <v>1316</v>
      </c>
      <c r="L842" t="s">
        <v>154</v>
      </c>
      <c r="M842" t="s">
        <v>21</v>
      </c>
      <c r="N842" t="s">
        <v>24</v>
      </c>
    </row>
    <row r="843" spans="1:14" x14ac:dyDescent="0.25">
      <c r="A843" t="s">
        <v>149</v>
      </c>
      <c r="B843" t="s">
        <v>2494</v>
      </c>
      <c r="C843" t="s">
        <v>1469</v>
      </c>
      <c r="D843" t="s">
        <v>17</v>
      </c>
      <c r="G843" t="s">
        <v>2500</v>
      </c>
      <c r="H843" t="s">
        <v>1804</v>
      </c>
      <c r="I843" t="s">
        <v>54</v>
      </c>
      <c r="J843" t="s">
        <v>21</v>
      </c>
      <c r="K843" t="s">
        <v>1804</v>
      </c>
      <c r="L843" t="s">
        <v>54</v>
      </c>
      <c r="M843" t="s">
        <v>21</v>
      </c>
      <c r="N843" t="s">
        <v>24</v>
      </c>
    </row>
    <row r="844" spans="1:14" x14ac:dyDescent="0.25">
      <c r="A844" t="s">
        <v>14</v>
      </c>
      <c r="B844" t="s">
        <v>2494</v>
      </c>
      <c r="C844" t="s">
        <v>361</v>
      </c>
      <c r="D844" t="s">
        <v>17</v>
      </c>
      <c r="G844" t="s">
        <v>2501</v>
      </c>
      <c r="H844" t="s">
        <v>1308</v>
      </c>
      <c r="I844" t="s">
        <v>23</v>
      </c>
      <c r="J844" t="s">
        <v>21</v>
      </c>
      <c r="K844" t="s">
        <v>991</v>
      </c>
      <c r="L844" t="s">
        <v>23</v>
      </c>
      <c r="M844" t="s">
        <v>21</v>
      </c>
      <c r="N844" t="s">
        <v>24</v>
      </c>
    </row>
    <row r="845" spans="1:14" x14ac:dyDescent="0.25">
      <c r="A845" t="s">
        <v>14</v>
      </c>
      <c r="B845" t="s">
        <v>2496</v>
      </c>
      <c r="C845" t="s">
        <v>2502</v>
      </c>
      <c r="D845" t="s">
        <v>17</v>
      </c>
      <c r="F845">
        <v>18587986188</v>
      </c>
      <c r="G845" t="s">
        <v>2503</v>
      </c>
      <c r="H845" t="s">
        <v>452</v>
      </c>
      <c r="I845" t="s">
        <v>20</v>
      </c>
      <c r="J845" t="s">
        <v>21</v>
      </c>
      <c r="K845" t="s">
        <v>622</v>
      </c>
      <c r="L845" t="s">
        <v>154</v>
      </c>
      <c r="M845" t="s">
        <v>21</v>
      </c>
      <c r="N845" t="s">
        <v>24</v>
      </c>
    </row>
    <row r="846" spans="1:14" x14ac:dyDescent="0.25">
      <c r="A846" t="s">
        <v>25</v>
      </c>
      <c r="B846" t="s">
        <v>2504</v>
      </c>
      <c r="C846" t="s">
        <v>738</v>
      </c>
      <c r="D846" t="s">
        <v>17</v>
      </c>
      <c r="F846">
        <f>86-1058867202</f>
        <v>-1058867116</v>
      </c>
      <c r="G846" t="s">
        <v>2505</v>
      </c>
      <c r="H846" t="s">
        <v>720</v>
      </c>
      <c r="I846" t="s">
        <v>154</v>
      </c>
      <c r="J846" t="s">
        <v>21</v>
      </c>
      <c r="K846" t="s">
        <v>720</v>
      </c>
      <c r="L846" t="s">
        <v>154</v>
      </c>
      <c r="M846" t="s">
        <v>21</v>
      </c>
      <c r="N846" t="s">
        <v>24</v>
      </c>
    </row>
    <row r="847" spans="1:14" x14ac:dyDescent="0.25">
      <c r="A847" t="s">
        <v>25</v>
      </c>
      <c r="B847" t="s">
        <v>2504</v>
      </c>
      <c r="C847" t="s">
        <v>2506</v>
      </c>
      <c r="D847" t="s">
        <v>17</v>
      </c>
      <c r="G847" t="s">
        <v>2507</v>
      </c>
      <c r="H847" t="s">
        <v>31</v>
      </c>
      <c r="I847" t="s">
        <v>23</v>
      </c>
      <c r="J847" t="s">
        <v>21</v>
      </c>
      <c r="K847" t="s">
        <v>31</v>
      </c>
      <c r="L847" t="s">
        <v>23</v>
      </c>
      <c r="M847" t="s">
        <v>21</v>
      </c>
      <c r="N847" t="s">
        <v>24</v>
      </c>
    </row>
    <row r="848" spans="1:14" x14ac:dyDescent="0.25">
      <c r="A848" t="s">
        <v>14</v>
      </c>
      <c r="B848" t="s">
        <v>2504</v>
      </c>
      <c r="C848" t="s">
        <v>2508</v>
      </c>
      <c r="D848" t="s">
        <v>17</v>
      </c>
      <c r="F848">
        <f>86-10-50902531</f>
        <v>-50902455</v>
      </c>
      <c r="G848" t="s">
        <v>2509</v>
      </c>
      <c r="H848" t="s">
        <v>839</v>
      </c>
      <c r="I848" t="s">
        <v>23</v>
      </c>
      <c r="J848" t="s">
        <v>21</v>
      </c>
      <c r="K848" t="s">
        <v>839</v>
      </c>
      <c r="L848" t="s">
        <v>23</v>
      </c>
      <c r="M848" t="s">
        <v>21</v>
      </c>
      <c r="N848" t="s">
        <v>24</v>
      </c>
    </row>
    <row r="849" spans="1:14" x14ac:dyDescent="0.25">
      <c r="A849" t="s">
        <v>149</v>
      </c>
      <c r="B849" t="s">
        <v>2504</v>
      </c>
      <c r="C849" t="s">
        <v>1318</v>
      </c>
      <c r="D849" t="s">
        <v>17</v>
      </c>
      <c r="G849" t="s">
        <v>2510</v>
      </c>
      <c r="H849" t="s">
        <v>315</v>
      </c>
      <c r="I849" t="s">
        <v>23</v>
      </c>
      <c r="J849" t="s">
        <v>21</v>
      </c>
      <c r="K849" t="s">
        <v>1400</v>
      </c>
      <c r="L849" t="s">
        <v>154</v>
      </c>
      <c r="M849" t="s">
        <v>21</v>
      </c>
      <c r="N849" t="s">
        <v>24</v>
      </c>
    </row>
    <row r="850" spans="1:14" x14ac:dyDescent="0.25">
      <c r="A850" t="s">
        <v>14</v>
      </c>
      <c r="B850" t="s">
        <v>2504</v>
      </c>
      <c r="C850" t="s">
        <v>2511</v>
      </c>
      <c r="D850" t="s">
        <v>17</v>
      </c>
      <c r="F850" t="s">
        <v>65</v>
      </c>
      <c r="G850" t="s">
        <v>2512</v>
      </c>
      <c r="H850" t="s">
        <v>153</v>
      </c>
      <c r="I850" t="s">
        <v>154</v>
      </c>
      <c r="J850" t="s">
        <v>21</v>
      </c>
      <c r="K850" t="s">
        <v>153</v>
      </c>
      <c r="L850" t="s">
        <v>154</v>
      </c>
      <c r="M850" t="s">
        <v>21</v>
      </c>
      <c r="N850" t="s">
        <v>24</v>
      </c>
    </row>
    <row r="851" spans="1:14" x14ac:dyDescent="0.25">
      <c r="A851" t="s">
        <v>149</v>
      </c>
      <c r="B851" t="s">
        <v>2513</v>
      </c>
      <c r="C851" t="s">
        <v>1204</v>
      </c>
      <c r="D851" t="s">
        <v>17</v>
      </c>
      <c r="G851" t="s">
        <v>2514</v>
      </c>
      <c r="H851" t="s">
        <v>269</v>
      </c>
      <c r="I851" t="s">
        <v>154</v>
      </c>
      <c r="J851" t="s">
        <v>21</v>
      </c>
      <c r="K851" t="s">
        <v>269</v>
      </c>
      <c r="L851" t="s">
        <v>154</v>
      </c>
      <c r="M851" t="s">
        <v>21</v>
      </c>
      <c r="N851" t="s">
        <v>24</v>
      </c>
    </row>
    <row r="852" spans="1:14" x14ac:dyDescent="0.25">
      <c r="A852" t="s">
        <v>14</v>
      </c>
      <c r="B852" t="s">
        <v>2513</v>
      </c>
      <c r="C852" t="s">
        <v>2515</v>
      </c>
      <c r="D852" t="s">
        <v>17</v>
      </c>
      <c r="F852">
        <v>13316980123</v>
      </c>
      <c r="G852" t="s">
        <v>2516</v>
      </c>
      <c r="H852" t="s">
        <v>326</v>
      </c>
      <c r="I852" t="s">
        <v>154</v>
      </c>
      <c r="J852" t="s">
        <v>21</v>
      </c>
      <c r="K852" t="s">
        <v>852</v>
      </c>
      <c r="L852" t="s">
        <v>154</v>
      </c>
      <c r="M852" t="s">
        <v>21</v>
      </c>
      <c r="N852" t="s">
        <v>24</v>
      </c>
    </row>
  </sheetData>
  <autoFilter ref="A1:N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PartList_3GPPRAN1#104-bis-e(che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PM</cp:lastModifiedBy>
  <dcterms:created xsi:type="dcterms:W3CDTF">2021-05-07T14:15:28Z</dcterms:created>
  <dcterms:modified xsi:type="dcterms:W3CDTF">2021-05-07T14:15:28Z</dcterms:modified>
</cp:coreProperties>
</file>